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\\hse.si\HSE\Ljubljana\Data\JAVNA NAROČILA\JNs 2024_001 Avti\MAPA - KONČNE VERZIJE_sklep, protokol, rd\3. RD\za objavo\"/>
    </mc:Choice>
  </mc:AlternateContent>
  <xr:revisionPtr revIDLastSave="0" documentId="13_ncr:1_{12567227-7801-4648-B67A-630B55711FE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klop 1" sheetId="1" r:id="rId1"/>
    <sheet name="sklop 2" sheetId="2" r:id="rId2"/>
    <sheet name="sklop 3" sheetId="3" r:id="rId3"/>
  </sheets>
  <definedNames>
    <definedName name="_xlnm.Print_Area" localSheetId="0">'sklop 1'!$A$1:$G$4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3" l="1"/>
  <c r="C58" i="1"/>
  <c r="C84" i="1"/>
  <c r="D91" i="1"/>
  <c r="D66" i="1"/>
  <c r="C65" i="1"/>
  <c r="C90" i="1"/>
  <c r="D82" i="1"/>
  <c r="C82" i="1"/>
  <c r="D57" i="1"/>
  <c r="D65" i="1"/>
  <c r="D59" i="1"/>
  <c r="C57" i="1"/>
  <c r="C59" i="1"/>
  <c r="C81" i="3"/>
  <c r="C86" i="3" s="1"/>
  <c r="C72" i="3"/>
  <c r="C71" i="3"/>
  <c r="C54" i="3"/>
  <c r="C51" i="3"/>
  <c r="C56" i="3" s="1"/>
  <c r="C41" i="3"/>
  <c r="C85" i="2"/>
  <c r="C82" i="2"/>
  <c r="C81" i="2"/>
  <c r="C71" i="2"/>
  <c r="C75" i="2" s="1"/>
  <c r="C51" i="2"/>
  <c r="C56" i="2" s="1"/>
  <c r="C41" i="2"/>
  <c r="C45" i="2" s="1"/>
  <c r="C61" i="2" s="1"/>
  <c r="C45" i="3" l="1"/>
  <c r="C61" i="3" s="1"/>
  <c r="C86" i="2"/>
  <c r="C91" i="2" s="1"/>
  <c r="C75" i="3"/>
  <c r="C91" i="3" s="1"/>
  <c r="C92" i="1"/>
  <c r="D85" i="1"/>
  <c r="C85" i="1"/>
  <c r="D67" i="1"/>
  <c r="E82" i="1" l="1"/>
  <c r="E89" i="1"/>
  <c r="D60" i="1"/>
  <c r="C67" i="1"/>
  <c r="E64" i="1" s="1"/>
  <c r="C60" i="1"/>
  <c r="E57" i="1" l="1"/>
  <c r="C71" i="1" s="1"/>
  <c r="C96" i="1"/>
</calcChain>
</file>

<file path=xl/sharedStrings.xml><?xml version="1.0" encoding="utf-8"?>
<sst xmlns="http://schemas.openxmlformats.org/spreadsheetml/2006/main" count="283" uniqueCount="68">
  <si>
    <t>Blagovna znamka vozila 1</t>
  </si>
  <si>
    <t>A kategorija</t>
  </si>
  <si>
    <t>Ponudbena cena vozila v EUR brez DDV:</t>
  </si>
  <si>
    <t>Model vozila:</t>
  </si>
  <si>
    <t>B1 kategorija</t>
  </si>
  <si>
    <t>B2 kategorija</t>
  </si>
  <si>
    <t>B3 kategorija</t>
  </si>
  <si>
    <t>C in D kategorija</t>
  </si>
  <si>
    <r>
      <t>SKLOP 1: NAKUP VOZIL</t>
    </r>
    <r>
      <rPr>
        <u/>
        <sz val="8"/>
        <color theme="1"/>
        <rFont val="Arial"/>
        <family val="2"/>
        <charset val="238"/>
      </rPr>
      <t> </t>
    </r>
  </si>
  <si>
    <t>"xxx"</t>
  </si>
  <si>
    <t>Ponudnik 1</t>
  </si>
  <si>
    <t>Ponudnik 2</t>
  </si>
  <si>
    <t>VHODNI PODATKI IZ PREDRAČUNA</t>
  </si>
  <si>
    <t>MERILO - IZRAČUN ZA PONUDNIKA 1</t>
  </si>
  <si>
    <t>Merilo za oddajo javnega naročila - informativni izračun</t>
  </si>
  <si>
    <t>Merilo 1: merilo po vsaki kategoriji vozil z motorji z notranjim izgorevanjem</t>
  </si>
  <si>
    <t>Maksimalno število točk</t>
  </si>
  <si>
    <t>SKUPAJ</t>
  </si>
  <si>
    <t>"yyy"</t>
  </si>
  <si>
    <t>Model vozila: "zzz"</t>
  </si>
  <si>
    <t>Model vozila: "fff"</t>
  </si>
  <si>
    <t>Model vozila: "ooo"</t>
  </si>
  <si>
    <t>Model vozila: "nnn"</t>
  </si>
  <si>
    <t>Model vozila: "kkk"</t>
  </si>
  <si>
    <t xml:space="preserve">Model vozila: </t>
  </si>
  <si>
    <t>Model vozila: "žžž"</t>
  </si>
  <si>
    <t>Model vozila: "ppp"</t>
  </si>
  <si>
    <t>Model vozila: "eee"</t>
  </si>
  <si>
    <t xml:space="preserve">Blagovna znamka vozila 1 </t>
  </si>
  <si>
    <t xml:space="preserve">Blagovna znamka vozila 2 </t>
  </si>
  <si>
    <r>
      <rPr>
        <b/>
        <sz val="10"/>
        <color theme="1"/>
        <rFont val="Calibri"/>
        <family val="2"/>
        <charset val="238"/>
        <scheme val="minor"/>
      </rPr>
      <t>Merilo »Vse ponujene znamke vozil z motorji z notranjim izgorevanjem«</t>
    </r>
    <r>
      <rPr>
        <sz val="10"/>
        <color theme="1"/>
        <rFont val="Calibri"/>
        <family val="2"/>
        <charset val="238"/>
        <scheme val="minor"/>
      </rPr>
      <t xml:space="preserve"> =  seštevek števila točk Merila 1 za ponujeno blagovno znamko 1 + seštevek števila točk Merila 1 za ponujeno blagovno znamko 2 
</t>
    </r>
    <r>
      <rPr>
        <b/>
        <sz val="10"/>
        <color theme="1"/>
        <rFont val="Calibri"/>
        <family val="2"/>
        <charset val="238"/>
        <scheme val="minor"/>
      </rPr>
      <t xml:space="preserve">
 (3A=1A+2A)</t>
    </r>
  </si>
  <si>
    <r>
      <rPr>
        <b/>
        <sz val="10"/>
        <color theme="5" tint="-0.499984740745262"/>
        <rFont val="Calibri"/>
        <family val="2"/>
        <charset val="238"/>
        <scheme val="minor"/>
      </rPr>
      <t xml:space="preserve">Merilo »vse ponujene znamke e-vozil« </t>
    </r>
    <r>
      <rPr>
        <sz val="10"/>
        <color theme="5" tint="-0.499984740745262"/>
        <rFont val="Calibri"/>
        <family val="2"/>
        <charset val="238"/>
        <scheme val="minor"/>
      </rPr>
      <t xml:space="preserve">= seštevek števila točk Merila 2 za ponujeno blagovno znamko 1 + seštevek števila točk Merila 2 za ponujeno blagovno znamko 2 </t>
    </r>
    <r>
      <rPr>
        <b/>
        <sz val="10"/>
        <color theme="5" tint="-0.499984740745262"/>
        <rFont val="Calibri"/>
        <family val="2"/>
        <charset val="238"/>
        <scheme val="minor"/>
      </rPr>
      <t xml:space="preserve">
(3B=1B+2B)</t>
    </r>
  </si>
  <si>
    <r>
      <t xml:space="preserve">Merilo  1; </t>
    </r>
    <r>
      <rPr>
        <sz val="10"/>
        <color theme="1"/>
        <rFont val="Calibri"/>
        <family val="2"/>
        <charset val="238"/>
        <scheme val="minor"/>
      </rPr>
      <t xml:space="preserve">merilo 1 se uporabi/računa za vsako ponujeno blagovno znamko posebej. </t>
    </r>
  </si>
  <si>
    <r>
      <t xml:space="preserve">Merilo 2; </t>
    </r>
    <r>
      <rPr>
        <sz val="10"/>
        <color theme="1"/>
        <rFont val="Calibri"/>
        <family val="2"/>
        <charset val="238"/>
        <scheme val="minor"/>
      </rPr>
      <t xml:space="preserve">merilo 2 se uporabi/računa za vsako ponujeno blagovno znamko posebej. </t>
    </r>
  </si>
  <si>
    <t>MERILO - IZRAČUN ZA PONUDNIKA 2</t>
  </si>
  <si>
    <r>
      <t xml:space="preserve">Celotno merilo </t>
    </r>
    <r>
      <rPr>
        <sz val="10"/>
        <color theme="1"/>
        <rFont val="Calibri"/>
        <family val="2"/>
        <charset val="238"/>
        <scheme val="minor"/>
      </rPr>
      <t xml:space="preserve">= Merilo »Vse ponujene znamke vozil z motorji z notranjim izgorevanjem« + Merilo »vse ponujene znamke e-vozil«
</t>
    </r>
    <r>
      <rPr>
        <b/>
        <sz val="10"/>
        <color theme="1"/>
        <rFont val="Calibri"/>
        <family val="2"/>
        <charset val="238"/>
        <scheme val="minor"/>
      </rPr>
      <t>(C=3A + 3B)</t>
    </r>
    <r>
      <rPr>
        <sz val="10"/>
        <color theme="1"/>
        <rFont val="Calibri"/>
        <family val="2"/>
        <charset val="238"/>
        <scheme val="minor"/>
      </rPr>
      <t xml:space="preserve">
</t>
    </r>
  </si>
  <si>
    <t>Opomba: vsi navedeni podatki in cene so izmišljeni ter ne odražajo realnih razmer in so navedeni le kot vhodni podatek, ki omogoča simulacijo izračuna.</t>
  </si>
  <si>
    <t>za javno naročilo "Nakup in najemvozil z nizkimi emisijami" - sklop 2: Finančni leasing vozil</t>
  </si>
  <si>
    <t>SKLOP 2: FINANČNI LEASING VOZIL</t>
  </si>
  <si>
    <t>Merilo  1</t>
  </si>
  <si>
    <t>Merilo 1: merilo po vsaki kategoriji vozil z motorji z notranjim izgorevanjem za ponujeno blagovno znamko</t>
  </si>
  <si>
    <t xml:space="preserve">Merilo 2: merilo po vsaki kategoriji e-vozil za ponujeno blagovno znamko </t>
  </si>
  <si>
    <t>SKUPAJ (SEŠTEVEK TOČK)</t>
  </si>
  <si>
    <t xml:space="preserve">
Tc = 20 x  Cmin/Ci 
</t>
  </si>
  <si>
    <t>Merilo  2</t>
  </si>
  <si>
    <r>
      <t xml:space="preserve">Celotno merilo </t>
    </r>
    <r>
      <rPr>
        <sz val="10"/>
        <color theme="1"/>
        <rFont val="Calibri"/>
        <family val="2"/>
        <charset val="238"/>
        <scheme val="minor"/>
      </rPr>
      <t>= Merilo 1 + Merilo 2</t>
    </r>
  </si>
  <si>
    <t xml:space="preserve">
</t>
  </si>
  <si>
    <t>Merilo 2: merilo po vsaki kategoriji e-vozil</t>
  </si>
  <si>
    <t>za javno naročilo "Nakup in najemvozil z nizkimi emisijami" - sklop 3: Poslovni najem vozil</t>
  </si>
  <si>
    <t>SKLOP 3: POSLOVNI NAJEM VOZIL</t>
  </si>
  <si>
    <t>za javno naročilo "Nakup in najem vozil z nizkimi emisijami" - sklop 1: Nakup vozil</t>
  </si>
  <si>
    <t>B kategorija</t>
  </si>
  <si>
    <t>Tip vozila:</t>
  </si>
  <si>
    <t>vozila z motorji z notranjim izgorevanjem</t>
  </si>
  <si>
    <t>e-vozila</t>
  </si>
  <si>
    <t>vozila z motorji z notranjim izgorevanjem
Mesečna anuiteta finančnega leasinga vozila v EUR brez DDV:</t>
  </si>
  <si>
    <t>e-vozila
Mesečna anuiteta finančnega leasinga vozila v EUR brez DDV:</t>
  </si>
  <si>
    <t>vozila z motorji z notranjim izgorevanjem
Cena najema vozila na kilometer v EUR brez DDV:</t>
  </si>
  <si>
    <t>e-vozila
Cena najema vozila na kilometer v EUR brez DDV:</t>
  </si>
  <si>
    <r>
      <rPr>
        <b/>
        <sz val="10"/>
        <color rgb="FF7030A0"/>
        <rFont val="Calibri"/>
        <family val="2"/>
        <charset val="238"/>
        <scheme val="minor"/>
      </rPr>
      <t>Ponujena blagovna znamka vozila 1 :  "xxx"</t>
    </r>
    <r>
      <rPr>
        <b/>
        <sz val="10"/>
        <color rgb="FF000000"/>
        <rFont val="Calibri"/>
        <family val="2"/>
        <charset val="238"/>
        <scheme val="minor"/>
      </rPr>
      <t xml:space="preserve">
Tc = 30 x  Cmin/Ci 
(1A)</t>
    </r>
  </si>
  <si>
    <r>
      <rPr>
        <b/>
        <sz val="10"/>
        <color rgb="FFC00000"/>
        <rFont val="Calibri"/>
        <family val="2"/>
        <charset val="238"/>
        <scheme val="minor"/>
      </rPr>
      <t>Ponujena blagovna znamka vozila 2: "yyy"</t>
    </r>
    <r>
      <rPr>
        <b/>
        <sz val="10"/>
        <color rgb="FF000000"/>
        <rFont val="Calibri"/>
        <family val="2"/>
        <charset val="238"/>
        <scheme val="minor"/>
      </rPr>
      <t xml:space="preserve">
Tc = 30 x  Cmin/Ci 
(2A)</t>
    </r>
  </si>
  <si>
    <r>
      <rPr>
        <b/>
        <sz val="10"/>
        <color rgb="FF7030A0"/>
        <rFont val="Calibri"/>
        <family val="2"/>
        <charset val="238"/>
        <scheme val="minor"/>
      </rPr>
      <t>Ponujena blagovna znamka vozila 1: "xxx"</t>
    </r>
    <r>
      <rPr>
        <b/>
        <sz val="10"/>
        <color rgb="FF000000"/>
        <rFont val="Calibri"/>
        <family val="2"/>
        <charset val="238"/>
        <scheme val="minor"/>
      </rPr>
      <t xml:space="preserve">
</t>
    </r>
    <r>
      <rPr>
        <b/>
        <sz val="10"/>
        <color theme="5" tint="-0.499984740745262"/>
        <rFont val="Calibri"/>
        <family val="2"/>
        <charset val="238"/>
        <scheme val="minor"/>
      </rPr>
      <t>Tc = 30 x  Cmin/Ci 
(1B)</t>
    </r>
  </si>
  <si>
    <r>
      <rPr>
        <b/>
        <sz val="10"/>
        <color rgb="FFC00000"/>
        <rFont val="Calibri"/>
        <family val="2"/>
        <charset val="238"/>
        <scheme val="minor"/>
      </rPr>
      <t>Ponujena blagovna znamka vozila 2: "yyy"</t>
    </r>
    <r>
      <rPr>
        <b/>
        <sz val="10"/>
        <color rgb="FF000000"/>
        <rFont val="Calibri"/>
        <family val="2"/>
        <charset val="238"/>
        <scheme val="minor"/>
      </rPr>
      <t xml:space="preserve">
</t>
    </r>
    <r>
      <rPr>
        <b/>
        <sz val="10"/>
        <color theme="5" tint="-0.499984740745262"/>
        <rFont val="Calibri"/>
        <family val="2"/>
        <charset val="238"/>
        <scheme val="minor"/>
      </rPr>
      <t>Tc = 30 x  Cmin/Ci 
(2B)</t>
    </r>
  </si>
  <si>
    <t>Model vozila: "aaa"</t>
  </si>
  <si>
    <t>Opombe: 
Naročnik je zaradi lažjega razumevanja merila Cmin za vozila z motorji z notranjim izgorevanjem označil z zeleno barvo.
Naročnik je zaradi lažjega razumevanja merila Cmin za e-vozila označil z oranžno barvo.</t>
  </si>
  <si>
    <t xml:space="preserve">Opombe: 
Naročnik je zaradi lažjega razumevanja merila Cmin za vozila z motorji z notranjim izgorevanjem označil z zeleno barvo.
Naročnik je zaradi lažjega razumevanja merila Cmin za e-vozila označil z oranžno barvo.
V primeru, da ponudnik ne navede ponudbene cene vozila oz. navede/vpiše ponudbeno ceno 0,00 EUR brez DDV oz. vpiše znak "/" ali drug znak, pomeni da ne ponuja vozila in dobi število točk 0 (v tem primeru se formule podmeril in celotnega merila ne upoštevajo). Naročnik bo v razvrstitev/izračun po spodnjih podmerilih in celotnem merilu vključil in upošteval samo ponujena vozila s ponudbeno ceno višjo od 0,00 EUR brez DDV. </t>
  </si>
  <si>
    <t xml:space="preserve">Naročnik poudarja, da mora ponudnik zraven ostalih tehničnih zahtev skladno z naročnikovimi navodili iz dokumentacije  za ponujeno kategorijo in tip vozila upoštevati znesek »Nabavni limit/vrednost vozila« iz tabele v točki "7. Dodatne tehnične in ostale zahteve za namen sklenitve okvirnih sporazumov, Sklop 2: Finančni leasing vozil".
V primeru, da ponudnik ne navede mesečne anuitete finančnega leasinga vozila oz. navede/vpiše mesečno anuiteto finančnega leasinga 0,00 EUR brez DDV oz. vpiše znak "/" ali drug znak, pomeni da ne ponuja finančnega leasinga za vozilo in dobi število točk 0 (v tem primeru se formule  podmeril in celotnega merila ne upoštevajo). Naročnik bo v razvrstitev/izračun po spodnjih podmerilih in celotnem merilu vključil in upošteval samo ponujena vozila z mesečno anuiteto finančnega leasinga višjo od 0,00 EUR brez DDV. </t>
  </si>
  <si>
    <t xml:space="preserve">Naročnik poudarja, da mora ponudnik zraven ostalih tehničnih zahtev skladno z naročnikovimi navodili iz dokumentacije  za ponujeno kategorijo in tip vozila upoštevati znesek »Nabavni limit/vrednost vozila« iz tabele v točki "7. Dodatne tehnične in ostale zahteve za namen sklenitve okvirnih sporazumov, Sklop 3: Poslovni najem vozill".
V primeru, da ponudnik ne navede cene najema vozila na kilometer oz. navede/vpiše ceno najema vozila na kilometer 0,00 EUR brez DDV oz. vpiše znak "/" ali drug znak, pomeni da ne ponuja poslovnega najema za vozilo in dobi število točk 0 (v tem primeru se formule  podmeril in celotnega merila ne upoštevajo). Naročnik bo v razvrstitev/izračun po spodnjih podmerilih in celotnem merilu vključil in upošteval samo ponujena vozila z ceno najema vozila na kilometer višjo od 0,00 EUR brez DDV.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</si>
</sst>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u/>
      <sz val="8"/>
      <color theme="1"/>
      <name val="Arial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rgb="FF00B0F0"/>
      <name val="Calibri"/>
      <family val="2"/>
      <charset val="238"/>
      <scheme val="minor"/>
    </font>
    <font>
      <b/>
      <sz val="10"/>
      <color rgb="FF7030A0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b/>
      <sz val="10"/>
      <color theme="5" tint="-0.499984740745262"/>
      <name val="Calibri"/>
      <family val="2"/>
      <charset val="238"/>
      <scheme val="minor"/>
    </font>
    <font>
      <sz val="10"/>
      <color theme="5" tint="-0.499984740745262"/>
      <name val="Calibri"/>
      <family val="2"/>
      <charset val="238"/>
      <scheme val="minor"/>
    </font>
    <font>
      <b/>
      <sz val="11"/>
      <color theme="5" tint="-0.499984740745262"/>
      <name val="Calibri"/>
      <family val="2"/>
      <charset val="238"/>
      <scheme val="minor"/>
    </font>
    <font>
      <b/>
      <i/>
      <sz val="11"/>
      <color rgb="FF0070C0"/>
      <name val="Calibri"/>
      <family val="2"/>
      <charset val="238"/>
      <scheme val="minor"/>
    </font>
    <font>
      <i/>
      <sz val="11"/>
      <color rgb="FF0070C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theme="4" tint="-0.499984740745262"/>
      <name val="Calibri"/>
      <family val="2"/>
      <charset val="238"/>
      <scheme val="minor"/>
    </font>
    <font>
      <sz val="11"/>
      <color theme="5" tint="-0.49998474074526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AE6EE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 applyAlignment="1">
      <alignment vertical="center"/>
    </xf>
    <xf numFmtId="4" fontId="3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/>
    <xf numFmtId="0" fontId="5" fillId="0" borderId="8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11" fillId="0" borderId="0" xfId="0" applyFont="1" applyAlignment="1">
      <alignment wrapText="1"/>
    </xf>
    <xf numFmtId="4" fontId="11" fillId="0" borderId="0" xfId="0" applyNumberFormat="1" applyFont="1"/>
    <xf numFmtId="0" fontId="12" fillId="0" borderId="0" xfId="0" applyFont="1"/>
    <xf numFmtId="4" fontId="9" fillId="0" borderId="8" xfId="0" applyNumberFormat="1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1" fillId="4" borderId="1" xfId="0" applyFont="1" applyFill="1" applyBorder="1"/>
    <xf numFmtId="0" fontId="6" fillId="0" borderId="0" xfId="0" applyFont="1" applyAlignment="1">
      <alignment horizontal="justify" vertical="center" wrapText="1"/>
    </xf>
    <xf numFmtId="4" fontId="9" fillId="0" borderId="0" xfId="0" applyNumberFormat="1" applyFont="1" applyAlignment="1">
      <alignment horizontal="justify" vertical="center" wrapText="1"/>
    </xf>
    <xf numFmtId="0" fontId="16" fillId="0" borderId="8" xfId="0" applyFont="1" applyBorder="1" applyAlignment="1">
      <alignment horizontal="justify" vertical="center" wrapText="1"/>
    </xf>
    <xf numFmtId="4" fontId="15" fillId="0" borderId="8" xfId="0" applyNumberFormat="1" applyFont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6" fillId="0" borderId="13" xfId="0" applyFont="1" applyBorder="1" applyAlignment="1">
      <alignment horizontal="justify" vertical="center" wrapText="1"/>
    </xf>
    <xf numFmtId="0" fontId="5" fillId="0" borderId="0" xfId="0" applyFont="1"/>
    <xf numFmtId="4" fontId="5" fillId="0" borderId="0" xfId="0" applyNumberFormat="1" applyFont="1"/>
    <xf numFmtId="0" fontId="8" fillId="6" borderId="4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justify" vertical="center" wrapText="1"/>
    </xf>
    <xf numFmtId="0" fontId="8" fillId="6" borderId="1" xfId="0" applyFont="1" applyFill="1" applyBorder="1" applyAlignment="1">
      <alignment horizontal="justify" vertical="top" wrapText="1"/>
    </xf>
    <xf numFmtId="0" fontId="5" fillId="6" borderId="2" xfId="0" applyFont="1" applyFill="1" applyBorder="1" applyAlignment="1">
      <alignment horizontal="justify" vertical="center" wrapText="1"/>
    </xf>
    <xf numFmtId="0" fontId="5" fillId="6" borderId="9" xfId="0" applyFont="1" applyFill="1" applyBorder="1" applyAlignment="1">
      <alignment horizontal="justify" vertical="center" wrapText="1"/>
    </xf>
    <xf numFmtId="4" fontId="5" fillId="6" borderId="7" xfId="0" applyNumberFormat="1" applyFont="1" applyFill="1" applyBorder="1"/>
    <xf numFmtId="4" fontId="5" fillId="6" borderId="11" xfId="0" applyNumberFormat="1" applyFont="1" applyFill="1" applyBorder="1"/>
    <xf numFmtId="4" fontId="5" fillId="6" borderId="1" xfId="0" applyNumberFormat="1" applyFont="1" applyFill="1" applyBorder="1"/>
    <xf numFmtId="0" fontId="9" fillId="6" borderId="2" xfId="0" applyFont="1" applyFill="1" applyBorder="1" applyAlignment="1">
      <alignment horizontal="justify" vertical="center" wrapText="1"/>
    </xf>
    <xf numFmtId="4" fontId="9" fillId="6" borderId="1" xfId="0" applyNumberFormat="1" applyFont="1" applyFill="1" applyBorder="1"/>
    <xf numFmtId="4" fontId="9" fillId="7" borderId="8" xfId="0" applyNumberFormat="1" applyFont="1" applyFill="1" applyBorder="1" applyAlignment="1">
      <alignment horizontal="justify" vertical="center" wrapText="1"/>
    </xf>
    <xf numFmtId="4" fontId="15" fillId="5" borderId="8" xfId="0" applyNumberFormat="1" applyFont="1" applyFill="1" applyBorder="1" applyAlignment="1">
      <alignment horizontal="justify" vertical="center" wrapText="1"/>
    </xf>
    <xf numFmtId="4" fontId="15" fillId="8" borderId="8" xfId="0" applyNumberFormat="1" applyFont="1" applyFill="1" applyBorder="1" applyAlignment="1">
      <alignment horizontal="justify" vertical="center" wrapText="1"/>
    </xf>
    <xf numFmtId="4" fontId="9" fillId="9" borderId="8" xfId="0" applyNumberFormat="1" applyFont="1" applyFill="1" applyBorder="1" applyAlignment="1">
      <alignment horizontal="justify" vertical="center" wrapText="1"/>
    </xf>
    <xf numFmtId="0" fontId="15" fillId="10" borderId="4" xfId="0" applyFont="1" applyFill="1" applyBorder="1" applyAlignment="1">
      <alignment horizontal="left" vertical="center" wrapText="1"/>
    </xf>
    <xf numFmtId="0" fontId="15" fillId="10" borderId="4" xfId="0" applyFont="1" applyFill="1" applyBorder="1" applyAlignment="1">
      <alignment horizontal="justify" vertical="center" wrapText="1"/>
    </xf>
    <xf numFmtId="0" fontId="8" fillId="10" borderId="1" xfId="0" applyFont="1" applyFill="1" applyBorder="1" applyAlignment="1">
      <alignment horizontal="justify" vertical="top" wrapText="1"/>
    </xf>
    <xf numFmtId="0" fontId="16" fillId="10" borderId="2" xfId="0" applyFont="1" applyFill="1" applyBorder="1" applyAlignment="1">
      <alignment horizontal="justify" vertical="center" wrapText="1"/>
    </xf>
    <xf numFmtId="0" fontId="16" fillId="10" borderId="9" xfId="0" applyFont="1" applyFill="1" applyBorder="1" applyAlignment="1">
      <alignment horizontal="justify" vertical="center" wrapText="1"/>
    </xf>
    <xf numFmtId="4" fontId="16" fillId="10" borderId="7" xfId="0" applyNumberFormat="1" applyFont="1" applyFill="1" applyBorder="1"/>
    <xf numFmtId="4" fontId="16" fillId="10" borderId="11" xfId="0" applyNumberFormat="1" applyFont="1" applyFill="1" applyBorder="1"/>
    <xf numFmtId="4" fontId="16" fillId="10" borderId="1" xfId="0" applyNumberFormat="1" applyFont="1" applyFill="1" applyBorder="1"/>
    <xf numFmtId="0" fontId="15" fillId="10" borderId="2" xfId="0" applyFont="1" applyFill="1" applyBorder="1" applyAlignment="1">
      <alignment horizontal="justify" vertical="center" wrapText="1"/>
    </xf>
    <xf numFmtId="4" fontId="15" fillId="10" borderId="1" xfId="0" applyNumberFormat="1" applyFont="1" applyFill="1" applyBorder="1"/>
    <xf numFmtId="0" fontId="18" fillId="0" borderId="0" xfId="0" applyFont="1"/>
    <xf numFmtId="0" fontId="19" fillId="0" borderId="0" xfId="0" applyFont="1" applyAlignment="1">
      <alignment wrapText="1"/>
    </xf>
    <xf numFmtId="0" fontId="18" fillId="4" borderId="4" xfId="0" applyFont="1" applyFill="1" applyBorder="1"/>
    <xf numFmtId="0" fontId="20" fillId="4" borderId="6" xfId="0" applyFont="1" applyFill="1" applyBorder="1" applyAlignment="1">
      <alignment wrapText="1"/>
    </xf>
    <xf numFmtId="0" fontId="1" fillId="12" borderId="1" xfId="0" applyFont="1" applyFill="1" applyBorder="1"/>
    <xf numFmtId="0" fontId="18" fillId="12" borderId="4" xfId="0" applyFont="1" applyFill="1" applyBorder="1"/>
    <xf numFmtId="0" fontId="20" fillId="12" borderId="6" xfId="0" applyFont="1" applyFill="1" applyBorder="1" applyAlignment="1">
      <alignment wrapText="1"/>
    </xf>
    <xf numFmtId="0" fontId="17" fillId="0" borderId="0" xfId="0" applyFont="1" applyAlignment="1">
      <alignment vertical="top" wrapText="1"/>
    </xf>
    <xf numFmtId="0" fontId="21" fillId="12" borderId="1" xfId="0" applyFont="1" applyFill="1" applyBorder="1"/>
    <xf numFmtId="0" fontId="9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justify" vertical="top" wrapText="1"/>
    </xf>
    <xf numFmtId="4" fontId="16" fillId="0" borderId="1" xfId="0" applyNumberFormat="1" applyFont="1" applyBorder="1" applyAlignment="1">
      <alignment horizontal="justify" vertical="top" wrapText="1"/>
    </xf>
    <xf numFmtId="0" fontId="5" fillId="6" borderId="1" xfId="0" applyFont="1" applyFill="1" applyBorder="1" applyAlignment="1">
      <alignment horizontal="justify" vertical="center" wrapText="1"/>
    </xf>
    <xf numFmtId="4" fontId="5" fillId="6" borderId="1" xfId="0" applyNumberFormat="1" applyFont="1" applyFill="1" applyBorder="1" applyAlignment="1">
      <alignment horizontal="right" vertical="center" wrapText="1"/>
    </xf>
    <xf numFmtId="4" fontId="15" fillId="5" borderId="1" xfId="0" applyNumberFormat="1" applyFont="1" applyFill="1" applyBorder="1" applyAlignment="1">
      <alignment horizontal="justify" vertical="top" wrapText="1"/>
    </xf>
    <xf numFmtId="4" fontId="15" fillId="0" borderId="1" xfId="0" applyNumberFormat="1" applyFont="1" applyBorder="1" applyAlignment="1">
      <alignment horizontal="justify" vertical="top" wrapText="1"/>
    </xf>
    <xf numFmtId="0" fontId="15" fillId="10" borderId="1" xfId="0" applyFont="1" applyFill="1" applyBorder="1" applyAlignment="1">
      <alignment horizontal="justify" vertical="top" wrapText="1"/>
    </xf>
    <xf numFmtId="4" fontId="15" fillId="2" borderId="11" xfId="0" applyNumberFormat="1" applyFont="1" applyFill="1" applyBorder="1" applyAlignment="1">
      <alignment vertical="center"/>
    </xf>
    <xf numFmtId="4" fontId="15" fillId="0" borderId="7" xfId="0" applyNumberFormat="1" applyFont="1" applyBorder="1" applyAlignment="1">
      <alignment vertical="center"/>
    </xf>
    <xf numFmtId="4" fontId="15" fillId="0" borderId="2" xfId="0" applyNumberFormat="1" applyFont="1" applyBorder="1" applyAlignment="1">
      <alignment vertical="center"/>
    </xf>
    <xf numFmtId="0" fontId="17" fillId="0" borderId="14" xfId="0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0" fontId="9" fillId="11" borderId="12" xfId="0" applyFont="1" applyFill="1" applyBorder="1" applyAlignment="1">
      <alignment vertical="top" wrapText="1"/>
    </xf>
    <xf numFmtId="0" fontId="9" fillId="11" borderId="13" xfId="0" applyFont="1" applyFill="1" applyBorder="1" applyAlignment="1">
      <alignment vertical="top" wrapText="1"/>
    </xf>
    <xf numFmtId="0" fontId="9" fillId="11" borderId="14" xfId="0" applyFont="1" applyFill="1" applyBorder="1" applyAlignment="1">
      <alignment vertical="top" wrapText="1"/>
    </xf>
    <xf numFmtId="0" fontId="9" fillId="11" borderId="8" xfId="0" applyFont="1" applyFill="1" applyBorder="1" applyAlignment="1">
      <alignment vertical="top" wrapText="1"/>
    </xf>
    <xf numFmtId="0" fontId="9" fillId="11" borderId="10" xfId="0" applyFont="1" applyFill="1" applyBorder="1" applyAlignment="1">
      <alignment vertical="top" wrapText="1"/>
    </xf>
    <xf numFmtId="0" fontId="9" fillId="11" borderId="3" xfId="0" applyFont="1" applyFill="1" applyBorder="1" applyAlignment="1">
      <alignment vertical="top" wrapText="1"/>
    </xf>
    <xf numFmtId="4" fontId="9" fillId="11" borderId="11" xfId="0" applyNumberFormat="1" applyFont="1" applyFill="1" applyBorder="1" applyAlignment="1">
      <alignment vertical="center"/>
    </xf>
    <xf numFmtId="0" fontId="9" fillId="11" borderId="7" xfId="0" applyFont="1" applyFill="1" applyBorder="1" applyAlignment="1">
      <alignment vertical="center"/>
    </xf>
    <xf numFmtId="0" fontId="9" fillId="11" borderId="2" xfId="0" applyFont="1" applyFill="1" applyBorder="1" applyAlignment="1">
      <alignment vertical="center"/>
    </xf>
    <xf numFmtId="0" fontId="9" fillId="6" borderId="4" xfId="0" applyFont="1" applyFill="1" applyBorder="1"/>
    <xf numFmtId="0" fontId="5" fillId="6" borderId="5" xfId="0" applyFont="1" applyFill="1" applyBorder="1"/>
    <xf numFmtId="0" fontId="5" fillId="6" borderId="6" xfId="0" applyFont="1" applyFill="1" applyBorder="1"/>
    <xf numFmtId="0" fontId="5" fillId="5" borderId="11" xfId="0" applyFont="1" applyFill="1" applyBorder="1" applyAlignment="1">
      <alignment vertical="top" wrapText="1"/>
    </xf>
    <xf numFmtId="0" fontId="5" fillId="5" borderId="2" xfId="0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vertical="center"/>
    </xf>
    <xf numFmtId="4" fontId="9" fillId="0" borderId="7" xfId="0" applyNumberFormat="1" applyFont="1" applyBorder="1" applyAlignment="1">
      <alignment vertical="center"/>
    </xf>
    <xf numFmtId="4" fontId="9" fillId="0" borderId="2" xfId="0" applyNumberFormat="1" applyFont="1" applyBorder="1" applyAlignment="1">
      <alignment vertical="center"/>
    </xf>
    <xf numFmtId="0" fontId="9" fillId="10" borderId="4" xfId="0" applyFont="1" applyFill="1" applyBorder="1"/>
    <xf numFmtId="0" fontId="5" fillId="10" borderId="5" xfId="0" applyFont="1" applyFill="1" applyBorder="1"/>
    <xf numFmtId="0" fontId="5" fillId="10" borderId="6" xfId="0" applyFont="1" applyFill="1" applyBorder="1"/>
    <xf numFmtId="0" fontId="16" fillId="2" borderId="11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0" fillId="0" borderId="0" xfId="0"/>
    <xf numFmtId="0" fontId="5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wrapText="1"/>
    </xf>
    <xf numFmtId="0" fontId="6" fillId="0" borderId="10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8" fillId="3" borderId="11" xfId="0" applyFont="1" applyFill="1" applyBorder="1" applyAlignment="1">
      <alignment horizontal="justify" vertical="center" wrapText="1"/>
    </xf>
    <xf numFmtId="0" fontId="8" fillId="3" borderId="2" xfId="0" applyFont="1" applyFill="1" applyBorder="1" applyAlignment="1">
      <alignment horizontal="justify" vertical="center" wrapText="1"/>
    </xf>
    <xf numFmtId="0" fontId="13" fillId="3" borderId="12" xfId="0" applyFont="1" applyFill="1" applyBorder="1" applyAlignment="1">
      <alignment horizontal="justify" vertical="center" wrapText="1"/>
    </xf>
    <xf numFmtId="0" fontId="9" fillId="3" borderId="13" xfId="0" applyFont="1" applyFill="1" applyBorder="1" applyAlignment="1">
      <alignment horizontal="justify" vertical="center" wrapText="1"/>
    </xf>
    <xf numFmtId="0" fontId="9" fillId="3" borderId="10" xfId="0" applyFont="1" applyFill="1" applyBorder="1" applyAlignment="1">
      <alignment horizontal="justify" vertical="center" wrapText="1"/>
    </xf>
    <xf numFmtId="0" fontId="9" fillId="3" borderId="3" xfId="0" applyFont="1" applyFill="1" applyBorder="1" applyAlignment="1">
      <alignment horizontal="justify" vertical="center" wrapText="1"/>
    </xf>
    <xf numFmtId="0" fontId="9" fillId="0" borderId="11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15" fillId="0" borderId="11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14" fillId="3" borderId="12" xfId="0" applyFont="1" applyFill="1" applyBorder="1" applyAlignment="1">
      <alignment horizontal="justify" vertical="center" wrapText="1"/>
    </xf>
    <xf numFmtId="4" fontId="5" fillId="0" borderId="11" xfId="0" applyNumberFormat="1" applyFont="1" applyBorder="1" applyAlignment="1">
      <alignment horizontal="justify" vertical="top" wrapText="1"/>
    </xf>
    <xf numFmtId="4" fontId="5" fillId="0" borderId="7" xfId="0" applyNumberFormat="1" applyFont="1" applyBorder="1" applyAlignment="1">
      <alignment horizontal="justify" vertical="top" wrapText="1"/>
    </xf>
    <xf numFmtId="4" fontId="0" fillId="0" borderId="7" xfId="0" applyNumberFormat="1" applyBorder="1" applyAlignment="1">
      <alignment horizontal="justify" wrapText="1"/>
    </xf>
    <xf numFmtId="4" fontId="0" fillId="0" borderId="2" xfId="0" applyNumberFormat="1" applyBorder="1" applyAlignment="1">
      <alignment horizontal="justify" wrapText="1"/>
    </xf>
    <xf numFmtId="4" fontId="16" fillId="0" borderId="11" xfId="0" applyNumberFormat="1" applyFont="1" applyBorder="1" applyAlignment="1">
      <alignment horizontal="justify" vertical="top" wrapText="1"/>
    </xf>
    <xf numFmtId="4" fontId="16" fillId="0" borderId="7" xfId="0" applyNumberFormat="1" applyFont="1" applyBorder="1" applyAlignment="1">
      <alignment horizontal="justify" vertical="top" wrapText="1"/>
    </xf>
    <xf numFmtId="4" fontId="22" fillId="0" borderId="7" xfId="0" applyNumberFormat="1" applyFont="1" applyBorder="1" applyAlignment="1">
      <alignment horizontal="justify" wrapText="1"/>
    </xf>
    <xf numFmtId="4" fontId="22" fillId="0" borderId="2" xfId="0" applyNumberFormat="1" applyFont="1" applyBorder="1" applyAlignment="1">
      <alignment horizontal="justify" wrapText="1"/>
    </xf>
    <xf numFmtId="0" fontId="23" fillId="0" borderId="0" xfId="0" applyFont="1" applyAlignment="1">
      <alignment horizontal="justify" vertical="top" wrapText="1"/>
    </xf>
    <xf numFmtId="0" fontId="24" fillId="0" borderId="0" xfId="0" applyFont="1" applyAlignment="1">
      <alignment vertical="top" wrapText="1"/>
    </xf>
    <xf numFmtId="4" fontId="9" fillId="0" borderId="11" xfId="0" applyNumberFormat="1" applyFont="1" applyBorder="1" applyAlignment="1">
      <alignment horizontal="justify" vertical="top" wrapText="1"/>
    </xf>
    <xf numFmtId="4" fontId="9" fillId="0" borderId="7" xfId="0" applyNumberFormat="1" applyFont="1" applyBorder="1" applyAlignment="1">
      <alignment horizontal="justify" vertical="top" wrapText="1"/>
    </xf>
    <xf numFmtId="4" fontId="1" fillId="0" borderId="7" xfId="0" applyNumberFormat="1" applyFont="1" applyBorder="1" applyAlignment="1">
      <alignment horizontal="justify" wrapText="1"/>
    </xf>
    <xf numFmtId="4" fontId="1" fillId="0" borderId="2" xfId="0" applyNumberFormat="1" applyFont="1" applyBorder="1" applyAlignment="1">
      <alignment horizontal="justify" wrapText="1"/>
    </xf>
    <xf numFmtId="4" fontId="15" fillId="0" borderId="11" xfId="0" applyNumberFormat="1" applyFont="1" applyBorder="1" applyAlignment="1">
      <alignment horizontal="justify" vertical="top" wrapText="1"/>
    </xf>
    <xf numFmtId="4" fontId="15" fillId="0" borderId="7" xfId="0" applyNumberFormat="1" applyFont="1" applyBorder="1" applyAlignment="1">
      <alignment horizontal="justify" vertical="top" wrapText="1"/>
    </xf>
    <xf numFmtId="4" fontId="17" fillId="0" borderId="7" xfId="0" applyNumberFormat="1" applyFont="1" applyBorder="1" applyAlignment="1">
      <alignment horizontal="justify" wrapText="1"/>
    </xf>
    <xf numFmtId="4" fontId="17" fillId="0" borderId="2" xfId="0" applyNumberFormat="1" applyFont="1" applyBorder="1" applyAlignment="1">
      <alignment horizontal="justify" wrapText="1"/>
    </xf>
    <xf numFmtId="4" fontId="15" fillId="5" borderId="11" xfId="0" applyNumberFormat="1" applyFont="1" applyFill="1" applyBorder="1" applyAlignment="1">
      <alignment horizontal="justify" vertical="top" wrapText="1"/>
    </xf>
    <xf numFmtId="4" fontId="15" fillId="5" borderId="7" xfId="0" applyNumberFormat="1" applyFont="1" applyFill="1" applyBorder="1" applyAlignment="1">
      <alignment horizontal="justify" vertical="top" wrapText="1"/>
    </xf>
    <xf numFmtId="4" fontId="17" fillId="5" borderId="7" xfId="0" applyNumberFormat="1" applyFont="1" applyFill="1" applyBorder="1" applyAlignment="1">
      <alignment horizontal="justify" wrapText="1"/>
    </xf>
    <xf numFmtId="4" fontId="17" fillId="5" borderId="2" xfId="0" applyNumberFormat="1" applyFont="1" applyFill="1" applyBorder="1" applyAlignment="1">
      <alignment horizontal="justify" wrapText="1"/>
    </xf>
    <xf numFmtId="4" fontId="9" fillId="9" borderId="11" xfId="0" applyNumberFormat="1" applyFont="1" applyFill="1" applyBorder="1" applyAlignment="1">
      <alignment horizontal="justify" vertical="top" wrapText="1"/>
    </xf>
    <xf numFmtId="4" fontId="9" fillId="9" borderId="7" xfId="0" applyNumberFormat="1" applyFont="1" applyFill="1" applyBorder="1" applyAlignment="1">
      <alignment horizontal="justify" vertical="top" wrapText="1"/>
    </xf>
    <xf numFmtId="4" fontId="1" fillId="9" borderId="7" xfId="0" applyNumberFormat="1" applyFont="1" applyFill="1" applyBorder="1" applyAlignment="1">
      <alignment horizontal="justify" wrapText="1"/>
    </xf>
    <xf numFmtId="4" fontId="1" fillId="9" borderId="2" xfId="0" applyNumberFormat="1" applyFont="1" applyFill="1" applyBorder="1" applyAlignment="1">
      <alignment horizontal="justify" wrapText="1"/>
    </xf>
    <xf numFmtId="0" fontId="0" fillId="0" borderId="5" xfId="0" applyBorder="1"/>
    <xf numFmtId="0" fontId="0" fillId="0" borderId="6" xfId="0" applyBorder="1"/>
    <xf numFmtId="0" fontId="15" fillId="10" borderId="4" xfId="0" applyFont="1" applyFill="1" applyBorder="1"/>
    <xf numFmtId="0" fontId="22" fillId="10" borderId="5" xfId="0" applyFont="1" applyFill="1" applyBorder="1"/>
    <xf numFmtId="0" fontId="22" fillId="10" borderId="6" xfId="0" applyFont="1" applyFill="1" applyBorder="1"/>
    <xf numFmtId="0" fontId="5" fillId="0" borderId="0" xfId="0" applyFont="1" applyAlignment="1">
      <alignment horizontal="justify" vertical="top" wrapText="1"/>
    </xf>
    <xf numFmtId="0" fontId="0" fillId="0" borderId="0" xfId="0" applyAlignment="1">
      <alignment vertical="top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9933"/>
      <color rgb="FFEAE6EE"/>
      <color rgb="FFF1F1E3"/>
      <color rgb="FFFF6699"/>
      <color rgb="FF99CC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171450</xdr:rowOff>
    </xdr:from>
    <xdr:to>
      <xdr:col>0</xdr:col>
      <xdr:colOff>1163320</xdr:colOff>
      <xdr:row>1</xdr:row>
      <xdr:rowOff>147955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71450"/>
          <a:ext cx="963295" cy="48133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1057275</xdr:colOff>
      <xdr:row>0</xdr:row>
      <xdr:rowOff>219075</xdr:rowOff>
    </xdr:from>
    <xdr:to>
      <xdr:col>6</xdr:col>
      <xdr:colOff>1277620</xdr:colOff>
      <xdr:row>1</xdr:row>
      <xdr:rowOff>162560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9950" y="219075"/>
          <a:ext cx="1639570" cy="44831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171450</xdr:rowOff>
    </xdr:from>
    <xdr:to>
      <xdr:col>0</xdr:col>
      <xdr:colOff>1257300</xdr:colOff>
      <xdr:row>1</xdr:row>
      <xdr:rowOff>161925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7675EB5-F475-4509-B8DF-27D49370FD8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71450"/>
          <a:ext cx="1057275" cy="4953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1095375</xdr:colOff>
      <xdr:row>0</xdr:row>
      <xdr:rowOff>123825</xdr:rowOff>
    </xdr:from>
    <xdr:to>
      <xdr:col>6</xdr:col>
      <xdr:colOff>1209676</xdr:colOff>
      <xdr:row>1</xdr:row>
      <xdr:rowOff>104775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3A23BEE2-72AD-4B8E-9415-D9E16C85799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2825" y="123825"/>
          <a:ext cx="1533526" cy="4857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1085849</xdr:colOff>
      <xdr:row>0</xdr:row>
      <xdr:rowOff>142876</xdr:rowOff>
    </xdr:from>
    <xdr:to>
      <xdr:col>6</xdr:col>
      <xdr:colOff>1133475</xdr:colOff>
      <xdr:row>1</xdr:row>
      <xdr:rowOff>133351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F8A9A41D-6D60-4008-8BA1-5891067ADF8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3299" y="142876"/>
          <a:ext cx="1466851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133350</xdr:colOff>
      <xdr:row>0</xdr:row>
      <xdr:rowOff>95250</xdr:rowOff>
    </xdr:from>
    <xdr:to>
      <xdr:col>0</xdr:col>
      <xdr:colOff>1190625</xdr:colOff>
      <xdr:row>1</xdr:row>
      <xdr:rowOff>85725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B06C8450-BC3B-466D-A2D3-04981542925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95250"/>
          <a:ext cx="1057275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B99"/>
  <sheetViews>
    <sheetView showGridLines="0" tabSelected="1" zoomScaleNormal="100" workbookViewId="0">
      <selection activeCell="D12" sqref="D12"/>
    </sheetView>
  </sheetViews>
  <sheetFormatPr defaultRowHeight="15" x14ac:dyDescent="0.25"/>
  <cols>
    <col min="1" max="1" width="20" customWidth="1"/>
    <col min="2" max="2" width="33.140625" style="1" customWidth="1"/>
    <col min="3" max="3" width="32.85546875" customWidth="1"/>
    <col min="4" max="4" width="31.85546875" customWidth="1"/>
    <col min="5" max="5" width="31.7109375" customWidth="1"/>
    <col min="6" max="6" width="21.28515625" customWidth="1"/>
    <col min="7" max="7" width="33.42578125" style="2" customWidth="1"/>
    <col min="8" max="8" width="32.140625" customWidth="1"/>
  </cols>
  <sheetData>
    <row r="1" spans="1:1016" ht="39.75" customHeight="1" x14ac:dyDescent="0.25">
      <c r="B1"/>
      <c r="E1" s="3"/>
      <c r="G1" s="4"/>
      <c r="H1" s="4"/>
    </row>
    <row r="2" spans="1:1016" x14ac:dyDescent="0.25">
      <c r="B2"/>
      <c r="E2" s="3"/>
      <c r="G2" s="4"/>
      <c r="H2" s="4"/>
    </row>
    <row r="3" spans="1:1016" ht="18.75" x14ac:dyDescent="0.25">
      <c r="A3" s="97" t="s">
        <v>14</v>
      </c>
      <c r="B3" s="98"/>
      <c r="C3" s="98"/>
      <c r="D3" s="98"/>
      <c r="E3" s="98"/>
      <c r="F3" s="99"/>
      <c r="G3" s="5"/>
    </row>
    <row r="4" spans="1:1016" s="8" customFormat="1" ht="18.75" x14ac:dyDescent="0.25">
      <c r="A4" s="97" t="s">
        <v>50</v>
      </c>
      <c r="B4" s="98"/>
      <c r="C4" s="98"/>
      <c r="D4" s="98"/>
      <c r="E4" s="98"/>
      <c r="F4" s="99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</row>
    <row r="5" spans="1:1016" s="12" customFormat="1" x14ac:dyDescent="0.25">
      <c r="A5" s="12" t="s">
        <v>36</v>
      </c>
      <c r="B5" s="13"/>
      <c r="G5" s="14"/>
    </row>
    <row r="6" spans="1:1016" s="12" customFormat="1" x14ac:dyDescent="0.25">
      <c r="B6" s="13"/>
      <c r="G6" s="14"/>
    </row>
    <row r="7" spans="1:1016" s="12" customFormat="1" x14ac:dyDescent="0.25">
      <c r="A7" s="53" t="s">
        <v>12</v>
      </c>
      <c r="B7" s="54"/>
      <c r="G7" s="14"/>
    </row>
    <row r="8" spans="1:1016" ht="72" customHeight="1" thickBot="1" x14ac:dyDescent="0.3">
      <c r="A8" s="100" t="s">
        <v>65</v>
      </c>
      <c r="B8" s="101"/>
      <c r="C8" s="101"/>
      <c r="D8" s="102"/>
      <c r="E8" s="102"/>
      <c r="F8" s="102"/>
      <c r="G8" s="102"/>
      <c r="H8" s="102"/>
    </row>
    <row r="9" spans="1:1016" ht="15.75" thickBot="1" x14ac:dyDescent="0.3">
      <c r="A9" s="20" t="s">
        <v>10</v>
      </c>
      <c r="F9" s="57" t="s">
        <v>11</v>
      </c>
    </row>
    <row r="10" spans="1:1016" ht="15.75" customHeight="1" thickBot="1" x14ac:dyDescent="0.3">
      <c r="A10" s="103" t="s">
        <v>8</v>
      </c>
      <c r="B10" s="104"/>
      <c r="C10" s="105"/>
      <c r="D10" s="21"/>
      <c r="F10" s="103" t="s">
        <v>8</v>
      </c>
      <c r="G10" s="104"/>
      <c r="H10" s="105"/>
    </row>
    <row r="11" spans="1:1016" ht="22.5" customHeight="1" x14ac:dyDescent="0.25">
      <c r="A11" s="106" t="s">
        <v>0</v>
      </c>
      <c r="B11" s="108" t="s">
        <v>9</v>
      </c>
      <c r="C11" s="109"/>
      <c r="D11" s="17"/>
      <c r="F11" s="106" t="s">
        <v>28</v>
      </c>
      <c r="G11" s="108" t="s">
        <v>9</v>
      </c>
      <c r="H11" s="109"/>
    </row>
    <row r="12" spans="1:1016" ht="15.75" thickBot="1" x14ac:dyDescent="0.3">
      <c r="A12" s="107"/>
      <c r="B12" s="110"/>
      <c r="C12" s="111"/>
      <c r="D12" s="17"/>
      <c r="F12" s="107"/>
      <c r="G12" s="110"/>
      <c r="H12" s="111"/>
    </row>
    <row r="13" spans="1:1016" ht="15.75" thickBot="1" x14ac:dyDescent="0.3">
      <c r="A13" s="112"/>
      <c r="B13" s="115" t="s">
        <v>52</v>
      </c>
      <c r="C13" s="116"/>
      <c r="D13" s="17"/>
      <c r="F13" s="112"/>
      <c r="G13" s="115" t="s">
        <v>52</v>
      </c>
      <c r="H13" s="116"/>
    </row>
    <row r="14" spans="1:1016" x14ac:dyDescent="0.25">
      <c r="A14" s="113"/>
      <c r="B14" s="117" t="s">
        <v>53</v>
      </c>
      <c r="C14" s="120" t="s">
        <v>54</v>
      </c>
      <c r="D14" s="17"/>
      <c r="F14" s="113"/>
      <c r="G14" s="117" t="s">
        <v>53</v>
      </c>
      <c r="H14" s="120" t="s">
        <v>54</v>
      </c>
    </row>
    <row r="15" spans="1:1016" x14ac:dyDescent="0.25">
      <c r="A15" s="113"/>
      <c r="B15" s="118"/>
      <c r="C15" s="121"/>
      <c r="D15" s="17"/>
      <c r="F15" s="113"/>
      <c r="G15" s="118"/>
      <c r="H15" s="121"/>
    </row>
    <row r="16" spans="1:1016" ht="15.75" thickBot="1" x14ac:dyDescent="0.3">
      <c r="A16" s="114"/>
      <c r="B16" s="119"/>
      <c r="C16" s="122"/>
      <c r="D16" s="17"/>
      <c r="F16" s="114"/>
      <c r="G16" s="119"/>
      <c r="H16" s="122"/>
    </row>
    <row r="17" spans="1:8" ht="15" customHeight="1" x14ac:dyDescent="0.25">
      <c r="A17" s="117" t="s">
        <v>1</v>
      </c>
      <c r="B17" s="9" t="s">
        <v>2</v>
      </c>
      <c r="C17" s="23" t="s">
        <v>2</v>
      </c>
      <c r="D17" s="18"/>
      <c r="F17" s="117" t="s">
        <v>1</v>
      </c>
      <c r="G17" s="9" t="s">
        <v>2</v>
      </c>
      <c r="H17" s="23" t="s">
        <v>2</v>
      </c>
    </row>
    <row r="18" spans="1:8" x14ac:dyDescent="0.25">
      <c r="A18" s="118"/>
      <c r="B18" s="39">
        <v>55000.4</v>
      </c>
      <c r="C18" s="24"/>
      <c r="D18" s="22"/>
      <c r="F18" s="118"/>
      <c r="G18" s="16">
        <v>56700</v>
      </c>
      <c r="H18" s="24"/>
    </row>
    <row r="19" spans="1:8" x14ac:dyDescent="0.25">
      <c r="A19" s="118"/>
      <c r="B19" s="9" t="s">
        <v>19</v>
      </c>
      <c r="C19" s="23" t="s">
        <v>3</v>
      </c>
      <c r="D19" s="18"/>
      <c r="F19" s="118"/>
      <c r="G19" s="9" t="s">
        <v>19</v>
      </c>
      <c r="H19" s="23" t="s">
        <v>3</v>
      </c>
    </row>
    <row r="20" spans="1:8" ht="15.75" thickBot="1" x14ac:dyDescent="0.3">
      <c r="A20" s="119"/>
      <c r="B20" s="10"/>
      <c r="C20" s="25"/>
      <c r="D20" s="18"/>
      <c r="F20" s="119"/>
      <c r="G20" s="10"/>
      <c r="H20" s="25"/>
    </row>
    <row r="21" spans="1:8" ht="15" customHeight="1" x14ac:dyDescent="0.25">
      <c r="A21" s="117" t="s">
        <v>51</v>
      </c>
      <c r="B21" s="9" t="s">
        <v>2</v>
      </c>
      <c r="C21" s="23" t="s">
        <v>2</v>
      </c>
      <c r="D21" s="18"/>
      <c r="F21" s="117" t="s">
        <v>51</v>
      </c>
      <c r="G21" s="9" t="s">
        <v>2</v>
      </c>
      <c r="H21" s="23" t="s">
        <v>2</v>
      </c>
    </row>
    <row r="22" spans="1:8" x14ac:dyDescent="0.25">
      <c r="A22" s="118"/>
      <c r="B22" s="39">
        <v>39766.35</v>
      </c>
      <c r="C22" s="24">
        <v>51700</v>
      </c>
      <c r="D22" s="22"/>
      <c r="F22" s="118"/>
      <c r="G22" s="16"/>
      <c r="H22" s="40">
        <v>50800.6</v>
      </c>
    </row>
    <row r="23" spans="1:8" x14ac:dyDescent="0.25">
      <c r="A23" s="118"/>
      <c r="B23" s="9" t="s">
        <v>20</v>
      </c>
      <c r="C23" s="23" t="s">
        <v>21</v>
      </c>
      <c r="D23" s="18"/>
      <c r="F23" s="118"/>
      <c r="G23" s="9" t="s">
        <v>3</v>
      </c>
      <c r="H23" s="23" t="s">
        <v>22</v>
      </c>
    </row>
    <row r="24" spans="1:8" ht="15.75" thickBot="1" x14ac:dyDescent="0.3">
      <c r="A24" s="119"/>
      <c r="B24" s="10"/>
      <c r="C24" s="25"/>
      <c r="D24" s="18"/>
      <c r="F24" s="119"/>
      <c r="G24" s="10"/>
      <c r="H24" s="25"/>
    </row>
    <row r="25" spans="1:8" ht="15" customHeight="1" x14ac:dyDescent="0.25">
      <c r="A25" s="117" t="s">
        <v>7</v>
      </c>
      <c r="B25" s="19" t="s">
        <v>2</v>
      </c>
      <c r="C25" s="26" t="s">
        <v>2</v>
      </c>
      <c r="D25" s="18"/>
      <c r="F25" s="117" t="s">
        <v>7</v>
      </c>
      <c r="G25" s="19" t="s">
        <v>2</v>
      </c>
      <c r="H25" s="26" t="s">
        <v>2</v>
      </c>
    </row>
    <row r="26" spans="1:8" x14ac:dyDescent="0.25">
      <c r="A26" s="118"/>
      <c r="B26" s="39">
        <v>26050</v>
      </c>
      <c r="C26" s="24"/>
      <c r="D26" s="22"/>
      <c r="F26" s="118"/>
      <c r="G26" s="16">
        <v>26100</v>
      </c>
      <c r="H26" s="24"/>
    </row>
    <row r="27" spans="1:8" x14ac:dyDescent="0.25">
      <c r="A27" s="118"/>
      <c r="B27" s="9" t="s">
        <v>26</v>
      </c>
      <c r="C27" s="23" t="s">
        <v>3</v>
      </c>
      <c r="D27" s="18"/>
      <c r="F27" s="118"/>
      <c r="G27" s="9" t="s">
        <v>26</v>
      </c>
      <c r="H27" s="23" t="s">
        <v>3</v>
      </c>
    </row>
    <row r="28" spans="1:8" ht="15.75" thickBot="1" x14ac:dyDescent="0.3">
      <c r="A28" s="119"/>
      <c r="B28" s="10"/>
      <c r="C28" s="25"/>
      <c r="D28" s="18"/>
      <c r="F28" s="119"/>
      <c r="G28" s="10"/>
      <c r="H28" s="25"/>
    </row>
    <row r="29" spans="1:8" ht="15.75" thickBot="1" x14ac:dyDescent="0.3">
      <c r="A29" s="17"/>
      <c r="B29" s="18"/>
      <c r="C29" s="18"/>
      <c r="D29" s="18"/>
      <c r="F29" s="17"/>
      <c r="G29" s="18"/>
      <c r="H29" s="18"/>
    </row>
    <row r="30" spans="1:8" ht="15.75" thickBot="1" x14ac:dyDescent="0.3">
      <c r="A30" s="20" t="s">
        <v>10</v>
      </c>
      <c r="B30" s="18"/>
      <c r="C30" s="18"/>
      <c r="D30" s="18"/>
      <c r="F30" s="57" t="s">
        <v>11</v>
      </c>
      <c r="G30" s="18"/>
      <c r="H30" s="18"/>
    </row>
    <row r="31" spans="1:8" ht="15.75" customHeight="1" thickBot="1" x14ac:dyDescent="0.3">
      <c r="A31" s="123" t="s">
        <v>8</v>
      </c>
      <c r="B31" s="104"/>
      <c r="C31" s="105"/>
      <c r="D31" s="21"/>
      <c r="F31" s="123" t="s">
        <v>8</v>
      </c>
      <c r="G31" s="104"/>
      <c r="H31" s="105"/>
    </row>
    <row r="32" spans="1:8" ht="22.5" customHeight="1" x14ac:dyDescent="0.25">
      <c r="A32" s="106" t="s">
        <v>29</v>
      </c>
      <c r="B32" s="124" t="s">
        <v>18</v>
      </c>
      <c r="C32" s="109"/>
      <c r="D32" s="17"/>
      <c r="F32" s="106" t="s">
        <v>29</v>
      </c>
      <c r="G32" s="124" t="s">
        <v>18</v>
      </c>
      <c r="H32" s="109"/>
    </row>
    <row r="33" spans="1:8" ht="15.75" thickBot="1" x14ac:dyDescent="0.3">
      <c r="A33" s="107"/>
      <c r="B33" s="110"/>
      <c r="C33" s="111"/>
      <c r="D33" s="17"/>
      <c r="F33" s="107"/>
      <c r="G33" s="110"/>
      <c r="H33" s="111"/>
    </row>
    <row r="34" spans="1:8" ht="15.75" thickBot="1" x14ac:dyDescent="0.3">
      <c r="A34" s="112"/>
      <c r="B34" s="115" t="s">
        <v>52</v>
      </c>
      <c r="C34" s="116"/>
      <c r="D34" s="17"/>
      <c r="F34" s="112"/>
      <c r="G34" s="115" t="s">
        <v>52</v>
      </c>
      <c r="H34" s="116"/>
    </row>
    <row r="35" spans="1:8" x14ac:dyDescent="0.25">
      <c r="A35" s="113"/>
      <c r="B35" s="117" t="s">
        <v>53</v>
      </c>
      <c r="C35" s="120" t="s">
        <v>54</v>
      </c>
      <c r="D35" s="17"/>
      <c r="F35" s="113"/>
      <c r="G35" s="117" t="s">
        <v>53</v>
      </c>
      <c r="H35" s="120" t="s">
        <v>54</v>
      </c>
    </row>
    <row r="36" spans="1:8" x14ac:dyDescent="0.25">
      <c r="A36" s="113"/>
      <c r="B36" s="118"/>
      <c r="C36" s="121"/>
      <c r="D36" s="17"/>
      <c r="F36" s="113"/>
      <c r="G36" s="118"/>
      <c r="H36" s="121"/>
    </row>
    <row r="37" spans="1:8" ht="15.75" thickBot="1" x14ac:dyDescent="0.3">
      <c r="A37" s="114"/>
      <c r="B37" s="119"/>
      <c r="C37" s="122"/>
      <c r="D37" s="17"/>
      <c r="F37" s="114"/>
      <c r="G37" s="119"/>
      <c r="H37" s="122"/>
    </row>
    <row r="38" spans="1:8" ht="15" customHeight="1" x14ac:dyDescent="0.25">
      <c r="A38" s="117" t="s">
        <v>1</v>
      </c>
      <c r="B38" s="9" t="s">
        <v>2</v>
      </c>
      <c r="C38" s="23" t="s">
        <v>2</v>
      </c>
      <c r="D38" s="18"/>
      <c r="F38" s="117" t="s">
        <v>1</v>
      </c>
      <c r="G38" s="9" t="s">
        <v>2</v>
      </c>
      <c r="H38" s="23" t="s">
        <v>2</v>
      </c>
    </row>
    <row r="39" spans="1:8" x14ac:dyDescent="0.25">
      <c r="A39" s="118"/>
      <c r="B39" s="42">
        <v>55200</v>
      </c>
      <c r="C39" s="24"/>
      <c r="D39" s="22"/>
      <c r="F39" s="118"/>
      <c r="G39" s="16">
        <v>56600</v>
      </c>
      <c r="H39" s="24"/>
    </row>
    <row r="40" spans="1:8" x14ac:dyDescent="0.25">
      <c r="A40" s="118"/>
      <c r="B40" s="9" t="s">
        <v>23</v>
      </c>
      <c r="C40" s="23" t="s">
        <v>3</v>
      </c>
      <c r="D40" s="18"/>
      <c r="F40" s="118"/>
      <c r="G40" s="9" t="s">
        <v>23</v>
      </c>
      <c r="H40" s="23" t="s">
        <v>3</v>
      </c>
    </row>
    <row r="41" spans="1:8" ht="15.75" thickBot="1" x14ac:dyDescent="0.3">
      <c r="A41" s="119"/>
      <c r="B41" s="10"/>
      <c r="C41" s="25"/>
      <c r="D41" s="18"/>
      <c r="F41" s="119"/>
      <c r="G41" s="10"/>
      <c r="H41" s="25"/>
    </row>
    <row r="42" spans="1:8" ht="15" customHeight="1" x14ac:dyDescent="0.25">
      <c r="A42" s="117" t="s">
        <v>51</v>
      </c>
      <c r="B42" s="9" t="s">
        <v>2</v>
      </c>
      <c r="C42" s="23" t="s">
        <v>2</v>
      </c>
      <c r="D42" s="18"/>
      <c r="F42" s="117" t="s">
        <v>51</v>
      </c>
      <c r="G42" s="9" t="s">
        <v>2</v>
      </c>
      <c r="H42" s="23" t="s">
        <v>2</v>
      </c>
    </row>
    <row r="43" spans="1:8" x14ac:dyDescent="0.25">
      <c r="A43" s="118"/>
      <c r="B43" s="16"/>
      <c r="C43" s="41">
        <v>51599</v>
      </c>
      <c r="D43" s="22"/>
      <c r="F43" s="118"/>
      <c r="G43" s="16"/>
      <c r="H43" s="24"/>
    </row>
    <row r="44" spans="1:8" x14ac:dyDescent="0.25">
      <c r="A44" s="118"/>
      <c r="B44" s="9" t="s">
        <v>24</v>
      </c>
      <c r="C44" s="23" t="s">
        <v>27</v>
      </c>
      <c r="D44" s="18"/>
      <c r="F44" s="118"/>
      <c r="G44" s="9" t="s">
        <v>3</v>
      </c>
      <c r="H44" s="23" t="s">
        <v>24</v>
      </c>
    </row>
    <row r="45" spans="1:8" ht="15.75" thickBot="1" x14ac:dyDescent="0.3">
      <c r="A45" s="119"/>
      <c r="B45" s="10"/>
      <c r="C45" s="25"/>
      <c r="D45" s="18"/>
      <c r="F45" s="119"/>
      <c r="G45" s="10"/>
      <c r="H45" s="25"/>
    </row>
    <row r="46" spans="1:8" ht="15" customHeight="1" x14ac:dyDescent="0.25">
      <c r="A46" s="117" t="s">
        <v>7</v>
      </c>
      <c r="B46" s="9" t="s">
        <v>2</v>
      </c>
      <c r="C46" s="23" t="s">
        <v>2</v>
      </c>
      <c r="D46" s="18"/>
      <c r="F46" s="117" t="s">
        <v>7</v>
      </c>
      <c r="G46" s="9" t="s">
        <v>2</v>
      </c>
      <c r="H46" s="23" t="s">
        <v>2</v>
      </c>
    </row>
    <row r="47" spans="1:8" x14ac:dyDescent="0.25">
      <c r="A47" s="118"/>
      <c r="B47" s="42">
        <v>24853</v>
      </c>
      <c r="C47" s="24">
        <v>37500.5</v>
      </c>
      <c r="D47" s="22"/>
      <c r="F47" s="118"/>
      <c r="G47" s="16"/>
      <c r="H47" s="41">
        <v>35354.199999999997</v>
      </c>
    </row>
    <row r="48" spans="1:8" x14ac:dyDescent="0.25">
      <c r="A48" s="118"/>
      <c r="B48" s="9" t="s">
        <v>25</v>
      </c>
      <c r="C48" s="23" t="s">
        <v>63</v>
      </c>
      <c r="D48" s="18"/>
      <c r="F48" s="118"/>
      <c r="G48" s="9" t="s">
        <v>24</v>
      </c>
      <c r="H48" s="23" t="s">
        <v>3</v>
      </c>
    </row>
    <row r="49" spans="1:8" ht="15.75" thickBot="1" x14ac:dyDescent="0.3">
      <c r="A49" s="119"/>
      <c r="B49" s="10"/>
      <c r="C49" s="25"/>
      <c r="D49" s="18"/>
      <c r="F49" s="119"/>
      <c r="G49" s="10"/>
      <c r="H49" s="25"/>
    </row>
    <row r="50" spans="1:8" ht="15.75" thickBot="1" x14ac:dyDescent="0.3">
      <c r="A50" s="11"/>
      <c r="B50"/>
    </row>
    <row r="51" spans="1:8" ht="15.75" thickBot="1" x14ac:dyDescent="0.3">
      <c r="A51" s="55" t="s">
        <v>13</v>
      </c>
      <c r="B51" s="56"/>
    </row>
    <row r="52" spans="1:8" ht="2.25" customHeight="1" thickBot="1" x14ac:dyDescent="0.3">
      <c r="A52" s="15"/>
    </row>
    <row r="53" spans="1:8" hidden="1" x14ac:dyDescent="0.25">
      <c r="A53" s="15"/>
    </row>
    <row r="54" spans="1:8" hidden="1" x14ac:dyDescent="0.25">
      <c r="A54" s="15"/>
    </row>
    <row r="55" spans="1:8" ht="15.75" thickBot="1" x14ac:dyDescent="0.3">
      <c r="A55" s="84" t="s">
        <v>32</v>
      </c>
      <c r="B55" s="85"/>
      <c r="C55" s="85"/>
      <c r="D55" s="86"/>
      <c r="E55" s="87" t="s">
        <v>30</v>
      </c>
    </row>
    <row r="56" spans="1:8" ht="105" customHeight="1" thickBot="1" x14ac:dyDescent="0.3">
      <c r="A56" s="29" t="s">
        <v>40</v>
      </c>
      <c r="B56" s="30" t="s">
        <v>16</v>
      </c>
      <c r="C56" s="31" t="s">
        <v>59</v>
      </c>
      <c r="D56" s="31" t="s">
        <v>60</v>
      </c>
      <c r="E56" s="88"/>
    </row>
    <row r="57" spans="1:8" s="27" customFormat="1" ht="13.5" thickBot="1" x14ac:dyDescent="0.25">
      <c r="A57" s="32" t="s">
        <v>1</v>
      </c>
      <c r="B57" s="33">
        <v>30</v>
      </c>
      <c r="C57" s="34">
        <f>30*B18/B18</f>
        <v>30</v>
      </c>
      <c r="D57" s="35">
        <f>30*B39/B39</f>
        <v>30</v>
      </c>
      <c r="E57" s="89">
        <f>C60+D60</f>
        <v>150</v>
      </c>
      <c r="G57" s="28"/>
    </row>
    <row r="58" spans="1:8" s="27" customFormat="1" ht="13.5" thickBot="1" x14ac:dyDescent="0.25">
      <c r="A58" s="32" t="s">
        <v>51</v>
      </c>
      <c r="B58" s="33">
        <v>30</v>
      </c>
      <c r="C58" s="36">
        <f>30*B22/B22</f>
        <v>30</v>
      </c>
      <c r="D58" s="36">
        <v>0</v>
      </c>
      <c r="E58" s="90"/>
      <c r="G58" s="28"/>
    </row>
    <row r="59" spans="1:8" s="27" customFormat="1" ht="13.5" thickBot="1" x14ac:dyDescent="0.25">
      <c r="A59" s="32" t="s">
        <v>7</v>
      </c>
      <c r="B59" s="33">
        <v>30</v>
      </c>
      <c r="C59" s="34">
        <f>30*B26/B26</f>
        <v>30</v>
      </c>
      <c r="D59" s="34">
        <f>30*B47/B47</f>
        <v>30</v>
      </c>
      <c r="E59" s="90"/>
      <c r="G59" s="28"/>
    </row>
    <row r="60" spans="1:8" s="27" customFormat="1" ht="13.5" thickBot="1" x14ac:dyDescent="0.25">
      <c r="A60" s="37" t="s">
        <v>17</v>
      </c>
      <c r="B60" s="33">
        <v>90</v>
      </c>
      <c r="C60" s="38">
        <f>SUM(C57:C59)</f>
        <v>90</v>
      </c>
      <c r="D60" s="38">
        <f>SUM(D57:D59)</f>
        <v>60</v>
      </c>
      <c r="E60" s="91"/>
      <c r="G60" s="28"/>
    </row>
    <row r="61" spans="1:8" ht="15.75" thickBot="1" x14ac:dyDescent="0.3"/>
    <row r="62" spans="1:8" ht="15.75" thickBot="1" x14ac:dyDescent="0.3">
      <c r="A62" s="92" t="s">
        <v>33</v>
      </c>
      <c r="B62" s="93"/>
      <c r="C62" s="93"/>
      <c r="D62" s="94"/>
      <c r="E62" s="95" t="s">
        <v>31</v>
      </c>
    </row>
    <row r="63" spans="1:8" ht="92.25" customHeight="1" thickBot="1" x14ac:dyDescent="0.3">
      <c r="A63" s="43" t="s">
        <v>41</v>
      </c>
      <c r="B63" s="44" t="s">
        <v>16</v>
      </c>
      <c r="C63" s="45" t="s">
        <v>61</v>
      </c>
      <c r="D63" s="45" t="s">
        <v>62</v>
      </c>
      <c r="E63" s="96"/>
    </row>
    <row r="64" spans="1:8" s="27" customFormat="1" ht="13.5" thickBot="1" x14ac:dyDescent="0.25">
      <c r="A64" s="46" t="s">
        <v>1</v>
      </c>
      <c r="B64" s="47">
        <v>30</v>
      </c>
      <c r="C64" s="48">
        <v>0</v>
      </c>
      <c r="D64" s="49">
        <v>0</v>
      </c>
      <c r="E64" s="70">
        <f>C67+D67</f>
        <v>87.761087342304165</v>
      </c>
      <c r="G64" s="28"/>
    </row>
    <row r="65" spans="1:7" s="27" customFormat="1" ht="13.5" thickBot="1" x14ac:dyDescent="0.25">
      <c r="A65" s="46" t="s">
        <v>51</v>
      </c>
      <c r="B65" s="47">
        <v>30</v>
      </c>
      <c r="C65" s="50">
        <f>30*H22/C22</f>
        <v>29.478104448742748</v>
      </c>
      <c r="D65" s="50">
        <f>30*C43/C43</f>
        <v>30</v>
      </c>
      <c r="E65" s="71"/>
      <c r="G65" s="28"/>
    </row>
    <row r="66" spans="1:7" s="27" customFormat="1" ht="13.5" thickBot="1" x14ac:dyDescent="0.25">
      <c r="A66" s="46" t="s">
        <v>7</v>
      </c>
      <c r="B66" s="47">
        <v>30</v>
      </c>
      <c r="C66" s="48">
        <v>0</v>
      </c>
      <c r="D66" s="48">
        <f>30*H47/C47</f>
        <v>28.282982893561421</v>
      </c>
      <c r="E66" s="71"/>
      <c r="G66" s="28"/>
    </row>
    <row r="67" spans="1:7" s="27" customFormat="1" ht="13.5" thickBot="1" x14ac:dyDescent="0.25">
      <c r="A67" s="51" t="s">
        <v>17</v>
      </c>
      <c r="B67" s="47">
        <v>90</v>
      </c>
      <c r="C67" s="52">
        <f>SUM(C64:C66)</f>
        <v>29.478104448742748</v>
      </c>
      <c r="D67" s="52">
        <f>SUM(D64:D66)</f>
        <v>58.282982893561424</v>
      </c>
      <c r="E67" s="72"/>
      <c r="G67" s="28"/>
    </row>
    <row r="69" spans="1:7" ht="0.75" customHeight="1" x14ac:dyDescent="0.25">
      <c r="A69" s="73"/>
      <c r="B69" s="74"/>
    </row>
    <row r="70" spans="1:7" ht="15.75" thickBot="1" x14ac:dyDescent="0.3"/>
    <row r="71" spans="1:7" x14ac:dyDescent="0.25">
      <c r="A71" s="75" t="s">
        <v>35</v>
      </c>
      <c r="B71" s="76"/>
      <c r="C71" s="81">
        <f>E57+E64</f>
        <v>237.76108734230417</v>
      </c>
    </row>
    <row r="72" spans="1:7" x14ac:dyDescent="0.25">
      <c r="A72" s="77"/>
      <c r="B72" s="78"/>
      <c r="C72" s="82"/>
    </row>
    <row r="73" spans="1:7" x14ac:dyDescent="0.25">
      <c r="A73" s="77"/>
      <c r="B73" s="78"/>
      <c r="C73" s="82"/>
    </row>
    <row r="74" spans="1:7" ht="9" customHeight="1" thickBot="1" x14ac:dyDescent="0.3">
      <c r="A74" s="79"/>
      <c r="B74" s="80"/>
      <c r="C74" s="83"/>
    </row>
    <row r="75" spans="1:7" ht="15.75" thickBot="1" x14ac:dyDescent="0.3"/>
    <row r="76" spans="1:7" ht="15.75" thickBot="1" x14ac:dyDescent="0.3">
      <c r="A76" s="58" t="s">
        <v>34</v>
      </c>
      <c r="B76" s="59"/>
    </row>
    <row r="77" spans="1:7" ht="2.25" customHeight="1" thickBot="1" x14ac:dyDescent="0.3">
      <c r="A77" s="15"/>
    </row>
    <row r="78" spans="1:7" ht="15.75" hidden="1" thickBot="1" x14ac:dyDescent="0.3">
      <c r="A78" s="15"/>
    </row>
    <row r="79" spans="1:7" ht="15.75" hidden="1" thickBot="1" x14ac:dyDescent="0.3">
      <c r="A79" s="15"/>
    </row>
    <row r="80" spans="1:7" ht="15.75" thickBot="1" x14ac:dyDescent="0.3">
      <c r="A80" s="84" t="s">
        <v>32</v>
      </c>
      <c r="B80" s="85"/>
      <c r="C80" s="85"/>
      <c r="D80" s="86"/>
      <c r="E80" s="87" t="s">
        <v>30</v>
      </c>
    </row>
    <row r="81" spans="1:7" ht="105" customHeight="1" thickBot="1" x14ac:dyDescent="0.3">
      <c r="A81" s="29" t="s">
        <v>40</v>
      </c>
      <c r="B81" s="30" t="s">
        <v>16</v>
      </c>
      <c r="C81" s="31" t="s">
        <v>59</v>
      </c>
      <c r="D81" s="31" t="s">
        <v>60</v>
      </c>
      <c r="E81" s="88"/>
    </row>
    <row r="82" spans="1:7" s="27" customFormat="1" ht="13.5" thickBot="1" x14ac:dyDescent="0.25">
      <c r="A82" s="32" t="s">
        <v>1</v>
      </c>
      <c r="B82" s="33">
        <v>30</v>
      </c>
      <c r="C82" s="34">
        <f>30*B18/G18</f>
        <v>29.10074074074074</v>
      </c>
      <c r="D82" s="35">
        <f>30*B39/G39</f>
        <v>29.257950530035334</v>
      </c>
      <c r="E82" s="89">
        <f>C85+D85</f>
        <v>88.301220006408258</v>
      </c>
      <c r="G82" s="28"/>
    </row>
    <row r="83" spans="1:7" s="27" customFormat="1" ht="13.5" thickBot="1" x14ac:dyDescent="0.25">
      <c r="A83" s="32" t="s">
        <v>51</v>
      </c>
      <c r="B83" s="33">
        <v>30</v>
      </c>
      <c r="C83" s="36">
        <v>0</v>
      </c>
      <c r="D83" s="36">
        <v>0</v>
      </c>
      <c r="E83" s="90"/>
      <c r="G83" s="28"/>
    </row>
    <row r="84" spans="1:7" s="27" customFormat="1" ht="13.5" thickBot="1" x14ac:dyDescent="0.25">
      <c r="A84" s="32" t="s">
        <v>7</v>
      </c>
      <c r="B84" s="33">
        <v>30</v>
      </c>
      <c r="C84" s="34">
        <f>30*B26/G26</f>
        <v>29.942528735632184</v>
      </c>
      <c r="D84" s="34">
        <v>0</v>
      </c>
      <c r="E84" s="90"/>
      <c r="G84" s="28"/>
    </row>
    <row r="85" spans="1:7" s="27" customFormat="1" ht="13.5" thickBot="1" x14ac:dyDescent="0.25">
      <c r="A85" s="37" t="s">
        <v>17</v>
      </c>
      <c r="B85" s="33">
        <v>90</v>
      </c>
      <c r="C85" s="38">
        <f>SUM(C82:C84)</f>
        <v>59.043269476372927</v>
      </c>
      <c r="D85" s="38">
        <f>SUM(D82:D84)</f>
        <v>29.257950530035334</v>
      </c>
      <c r="E85" s="91"/>
      <c r="G85" s="28"/>
    </row>
    <row r="86" spans="1:7" ht="15.75" thickBot="1" x14ac:dyDescent="0.3"/>
    <row r="87" spans="1:7" ht="15.75" thickBot="1" x14ac:dyDescent="0.3">
      <c r="A87" s="92" t="s">
        <v>33</v>
      </c>
      <c r="B87" s="93"/>
      <c r="C87" s="93"/>
      <c r="D87" s="94"/>
      <c r="E87" s="95" t="s">
        <v>31</v>
      </c>
    </row>
    <row r="88" spans="1:7" ht="92.25" customHeight="1" thickBot="1" x14ac:dyDescent="0.3">
      <c r="A88" s="43" t="s">
        <v>41</v>
      </c>
      <c r="B88" s="44" t="s">
        <v>16</v>
      </c>
      <c r="C88" s="45" t="s">
        <v>61</v>
      </c>
      <c r="D88" s="45" t="s">
        <v>62</v>
      </c>
      <c r="E88" s="96"/>
    </row>
    <row r="89" spans="1:7" s="27" customFormat="1" ht="13.5" thickBot="1" x14ac:dyDescent="0.25">
      <c r="A89" s="46" t="s">
        <v>1</v>
      </c>
      <c r="B89" s="47">
        <v>30</v>
      </c>
      <c r="C89" s="48">
        <v>0</v>
      </c>
      <c r="D89" s="49">
        <v>0</v>
      </c>
      <c r="E89" s="70">
        <f>C92+D92</f>
        <v>30</v>
      </c>
      <c r="G89" s="28"/>
    </row>
    <row r="90" spans="1:7" s="27" customFormat="1" ht="13.5" thickBot="1" x14ac:dyDescent="0.25">
      <c r="A90" s="46" t="s">
        <v>51</v>
      </c>
      <c r="B90" s="47">
        <v>30</v>
      </c>
      <c r="C90" s="50">
        <f>30*H22/H22</f>
        <v>30</v>
      </c>
      <c r="D90" s="50">
        <v>0</v>
      </c>
      <c r="E90" s="71"/>
      <c r="G90" s="28"/>
    </row>
    <row r="91" spans="1:7" s="27" customFormat="1" ht="13.5" thickBot="1" x14ac:dyDescent="0.25">
      <c r="A91" s="46" t="s">
        <v>7</v>
      </c>
      <c r="B91" s="47">
        <v>30</v>
      </c>
      <c r="C91" s="48">
        <v>0</v>
      </c>
      <c r="D91" s="48">
        <f>30*H47/H47</f>
        <v>30.000000000000004</v>
      </c>
      <c r="E91" s="71"/>
      <c r="G91" s="28"/>
    </row>
    <row r="92" spans="1:7" s="27" customFormat="1" ht="13.5" thickBot="1" x14ac:dyDescent="0.25">
      <c r="A92" s="51" t="s">
        <v>17</v>
      </c>
      <c r="B92" s="47">
        <v>90</v>
      </c>
      <c r="C92" s="52">
        <f>SUM(C89:C91)</f>
        <v>30</v>
      </c>
      <c r="D92" s="52">
        <v>0</v>
      </c>
      <c r="E92" s="72"/>
      <c r="G92" s="28"/>
    </row>
    <row r="94" spans="1:7" ht="0.75" customHeight="1" x14ac:dyDescent="0.25">
      <c r="A94" s="73"/>
      <c r="B94" s="74"/>
    </row>
    <row r="95" spans="1:7" ht="15.75" thickBot="1" x14ac:dyDescent="0.3"/>
    <row r="96" spans="1:7" x14ac:dyDescent="0.25">
      <c r="A96" s="75" t="s">
        <v>35</v>
      </c>
      <c r="B96" s="76"/>
      <c r="C96" s="81">
        <f>E82+E89</f>
        <v>118.30122000640826</v>
      </c>
    </row>
    <row r="97" spans="1:3" x14ac:dyDescent="0.25">
      <c r="A97" s="77"/>
      <c r="B97" s="78"/>
      <c r="C97" s="82"/>
    </row>
    <row r="98" spans="1:3" x14ac:dyDescent="0.25">
      <c r="A98" s="77"/>
      <c r="B98" s="78"/>
      <c r="C98" s="82"/>
    </row>
    <row r="99" spans="1:3" ht="9" customHeight="1" thickBot="1" x14ac:dyDescent="0.3">
      <c r="A99" s="79"/>
      <c r="B99" s="80"/>
      <c r="C99" s="83"/>
    </row>
  </sheetData>
  <mergeCells count="61">
    <mergeCell ref="E57:E60"/>
    <mergeCell ref="E64:E67"/>
    <mergeCell ref="A69:B69"/>
    <mergeCell ref="A71:B74"/>
    <mergeCell ref="C71:C74"/>
    <mergeCell ref="A46:A49"/>
    <mergeCell ref="F46:F49"/>
    <mergeCell ref="A38:A41"/>
    <mergeCell ref="F38:F41"/>
    <mergeCell ref="A42:A45"/>
    <mergeCell ref="F42:F45"/>
    <mergeCell ref="A34:A37"/>
    <mergeCell ref="B34:C34"/>
    <mergeCell ref="F34:F37"/>
    <mergeCell ref="G34:H34"/>
    <mergeCell ref="B35:B37"/>
    <mergeCell ref="C35:C37"/>
    <mergeCell ref="G35:G37"/>
    <mergeCell ref="H35:H37"/>
    <mergeCell ref="A31:C31"/>
    <mergeCell ref="F31:H31"/>
    <mergeCell ref="A32:A33"/>
    <mergeCell ref="B32:C33"/>
    <mergeCell ref="F32:F33"/>
    <mergeCell ref="G32:H33"/>
    <mergeCell ref="A25:A28"/>
    <mergeCell ref="F10:H10"/>
    <mergeCell ref="F11:F12"/>
    <mergeCell ref="G11:H12"/>
    <mergeCell ref="F13:F16"/>
    <mergeCell ref="G13:H13"/>
    <mergeCell ref="G14:G16"/>
    <mergeCell ref="H14:H16"/>
    <mergeCell ref="F17:F20"/>
    <mergeCell ref="F21:F24"/>
    <mergeCell ref="F25:F28"/>
    <mergeCell ref="A3:F3"/>
    <mergeCell ref="A4:F4"/>
    <mergeCell ref="A55:D55"/>
    <mergeCell ref="A62:D62"/>
    <mergeCell ref="E55:E56"/>
    <mergeCell ref="E62:E63"/>
    <mergeCell ref="A8:H8"/>
    <mergeCell ref="A10:C10"/>
    <mergeCell ref="A11:A12"/>
    <mergeCell ref="B11:C12"/>
    <mergeCell ref="A13:A16"/>
    <mergeCell ref="B13:C13"/>
    <mergeCell ref="B14:B16"/>
    <mergeCell ref="C14:C16"/>
    <mergeCell ref="A17:A20"/>
    <mergeCell ref="A21:A24"/>
    <mergeCell ref="E89:E92"/>
    <mergeCell ref="A94:B94"/>
    <mergeCell ref="A96:B99"/>
    <mergeCell ref="C96:C99"/>
    <mergeCell ref="A80:D80"/>
    <mergeCell ref="E80:E81"/>
    <mergeCell ref="E82:E85"/>
    <mergeCell ref="A87:D87"/>
    <mergeCell ref="E87:E8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2D9A0-EE9D-4143-AA40-A937435F90B7}">
  <dimension ref="A1:AMB92"/>
  <sheetViews>
    <sheetView showGridLines="0" topLeftCell="A69" zoomScale="96" zoomScaleNormal="96" workbookViewId="0">
      <selection activeCell="A9" sqref="A9:H9"/>
    </sheetView>
  </sheetViews>
  <sheetFormatPr defaultRowHeight="15" x14ac:dyDescent="0.25"/>
  <cols>
    <col min="1" max="1" width="21.5703125" customWidth="1"/>
    <col min="2" max="2" width="33.140625" style="1" customWidth="1"/>
    <col min="3" max="3" width="32.85546875" customWidth="1"/>
    <col min="4" max="4" width="31.85546875" customWidth="1"/>
    <col min="5" max="5" width="31.7109375" customWidth="1"/>
    <col min="6" max="6" width="21.28515625" customWidth="1"/>
    <col min="7" max="7" width="33.42578125" style="2" customWidth="1"/>
    <col min="8" max="8" width="32.140625" customWidth="1"/>
  </cols>
  <sheetData>
    <row r="1" spans="1:1016" ht="39.75" customHeight="1" x14ac:dyDescent="0.25">
      <c r="B1"/>
      <c r="E1" s="3"/>
      <c r="G1" s="4"/>
      <c r="H1" s="4"/>
    </row>
    <row r="2" spans="1:1016" x14ac:dyDescent="0.25">
      <c r="B2"/>
      <c r="E2" s="3"/>
      <c r="G2" s="4"/>
      <c r="H2" s="4"/>
    </row>
    <row r="3" spans="1:1016" ht="18.75" x14ac:dyDescent="0.25">
      <c r="A3" s="97" t="s">
        <v>14</v>
      </c>
      <c r="B3" s="98"/>
      <c r="C3" s="98"/>
      <c r="D3" s="98"/>
      <c r="E3" s="98"/>
      <c r="F3" s="99"/>
      <c r="G3" s="5"/>
    </row>
    <row r="4" spans="1:1016" s="8" customFormat="1" ht="18.75" x14ac:dyDescent="0.25">
      <c r="A4" s="97" t="s">
        <v>37</v>
      </c>
      <c r="B4" s="98"/>
      <c r="C4" s="98"/>
      <c r="D4" s="98"/>
      <c r="E4" s="98"/>
      <c r="F4" s="99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</row>
    <row r="5" spans="1:1016" s="12" customFormat="1" x14ac:dyDescent="0.25">
      <c r="A5" s="12" t="s">
        <v>36</v>
      </c>
      <c r="B5" s="13"/>
      <c r="G5" s="14"/>
    </row>
    <row r="6" spans="1:1016" s="12" customFormat="1" x14ac:dyDescent="0.25">
      <c r="B6" s="13"/>
      <c r="G6" s="14"/>
    </row>
    <row r="7" spans="1:1016" s="12" customFormat="1" x14ac:dyDescent="0.25">
      <c r="A7" s="53" t="s">
        <v>12</v>
      </c>
      <c r="B7" s="54"/>
      <c r="G7" s="14"/>
    </row>
    <row r="8" spans="1:1016" ht="38.25" customHeight="1" x14ac:dyDescent="0.25">
      <c r="A8" s="100" t="s">
        <v>64</v>
      </c>
      <c r="B8" s="101"/>
      <c r="C8" s="101"/>
      <c r="D8" s="102"/>
      <c r="E8" s="102"/>
      <c r="F8" s="102"/>
      <c r="G8" s="102"/>
      <c r="H8" s="102"/>
    </row>
    <row r="9" spans="1:1016" ht="52.5" customHeight="1" thickBot="1" x14ac:dyDescent="0.3">
      <c r="A9" s="133" t="s">
        <v>66</v>
      </c>
      <c r="B9" s="134"/>
      <c r="C9" s="134"/>
      <c r="D9" s="134"/>
      <c r="E9" s="102"/>
      <c r="F9" s="102"/>
      <c r="G9" s="102"/>
      <c r="H9" s="102"/>
    </row>
    <row r="10" spans="1:1016" ht="15.75" thickBot="1" x14ac:dyDescent="0.3">
      <c r="A10" s="20" t="s">
        <v>10</v>
      </c>
      <c r="F10" s="57" t="s">
        <v>11</v>
      </c>
    </row>
    <row r="11" spans="1:1016" ht="15.75" customHeight="1" thickBot="1" x14ac:dyDescent="0.3">
      <c r="A11" s="103" t="s">
        <v>38</v>
      </c>
      <c r="B11" s="104"/>
      <c r="C11" s="105"/>
      <c r="D11" s="21"/>
      <c r="F11" s="103" t="s">
        <v>38</v>
      </c>
      <c r="G11" s="104"/>
      <c r="H11" s="105"/>
    </row>
    <row r="12" spans="1:1016" ht="15.75" thickBot="1" x14ac:dyDescent="0.3">
      <c r="A12" s="112"/>
      <c r="B12" s="115" t="s">
        <v>52</v>
      </c>
      <c r="C12" s="116"/>
      <c r="D12" s="17"/>
      <c r="F12" s="112"/>
      <c r="G12" s="115" t="s">
        <v>52</v>
      </c>
      <c r="H12" s="116"/>
    </row>
    <row r="13" spans="1:1016" ht="15" customHeight="1" x14ac:dyDescent="0.25">
      <c r="A13" s="113"/>
      <c r="B13" s="117" t="s">
        <v>55</v>
      </c>
      <c r="C13" s="120" t="s">
        <v>56</v>
      </c>
      <c r="D13" s="17"/>
      <c r="F13" s="113"/>
      <c r="G13" s="117" t="s">
        <v>55</v>
      </c>
      <c r="H13" s="120" t="s">
        <v>56</v>
      </c>
    </row>
    <row r="14" spans="1:1016" x14ac:dyDescent="0.25">
      <c r="A14" s="113"/>
      <c r="B14" s="118"/>
      <c r="C14" s="121"/>
      <c r="D14" s="17"/>
      <c r="F14" s="113"/>
      <c r="G14" s="118"/>
      <c r="H14" s="121"/>
    </row>
    <row r="15" spans="1:1016" ht="30.75" customHeight="1" thickBot="1" x14ac:dyDescent="0.3">
      <c r="A15" s="114"/>
      <c r="B15" s="119"/>
      <c r="C15" s="122"/>
      <c r="D15" s="17"/>
      <c r="F15" s="114"/>
      <c r="G15" s="119"/>
      <c r="H15" s="122"/>
    </row>
    <row r="16" spans="1:1016" ht="15" customHeight="1" x14ac:dyDescent="0.25">
      <c r="A16" s="117" t="s">
        <v>1</v>
      </c>
      <c r="B16" s="125"/>
      <c r="C16" s="139">
        <v>1597.1</v>
      </c>
      <c r="D16" s="18"/>
      <c r="F16" s="117" t="s">
        <v>1</v>
      </c>
      <c r="G16" s="125"/>
      <c r="H16" s="143">
        <v>1566.3</v>
      </c>
    </row>
    <row r="17" spans="1:8" ht="3.75" customHeight="1" thickBot="1" x14ac:dyDescent="0.3">
      <c r="A17" s="118"/>
      <c r="B17" s="126"/>
      <c r="C17" s="140"/>
      <c r="D17" s="22"/>
      <c r="F17" s="118"/>
      <c r="G17" s="126"/>
      <c r="H17" s="144"/>
    </row>
    <row r="18" spans="1:8" ht="15.75" hidden="1" thickBot="1" x14ac:dyDescent="0.3">
      <c r="A18" s="118"/>
      <c r="B18" s="127"/>
      <c r="C18" s="141"/>
      <c r="D18" s="18"/>
      <c r="F18" s="118"/>
      <c r="G18" s="127"/>
      <c r="H18" s="145"/>
    </row>
    <row r="19" spans="1:8" ht="18.75" hidden="1" customHeight="1" thickBot="1" x14ac:dyDescent="0.3">
      <c r="A19" s="119"/>
      <c r="B19" s="128"/>
      <c r="C19" s="142"/>
      <c r="D19" s="18"/>
      <c r="F19" s="119"/>
      <c r="G19" s="128"/>
      <c r="H19" s="146"/>
    </row>
    <row r="20" spans="1:8" ht="15" customHeight="1" x14ac:dyDescent="0.25">
      <c r="A20" s="117" t="s">
        <v>4</v>
      </c>
      <c r="B20" s="135">
        <v>878</v>
      </c>
      <c r="C20" s="129" t="s">
        <v>46</v>
      </c>
      <c r="D20" s="18"/>
      <c r="F20" s="117" t="s">
        <v>4</v>
      </c>
      <c r="G20" s="147">
        <v>870</v>
      </c>
      <c r="H20" s="143">
        <v>1125.7</v>
      </c>
    </row>
    <row r="21" spans="1:8" ht="3" customHeight="1" thickBot="1" x14ac:dyDescent="0.3">
      <c r="A21" s="118"/>
      <c r="B21" s="136"/>
      <c r="C21" s="130"/>
      <c r="D21" s="22"/>
      <c r="F21" s="118"/>
      <c r="G21" s="148"/>
      <c r="H21" s="144"/>
    </row>
    <row r="22" spans="1:8" ht="15.75" hidden="1" thickBot="1" x14ac:dyDescent="0.3">
      <c r="A22" s="118"/>
      <c r="B22" s="137"/>
      <c r="C22" s="131"/>
      <c r="D22" s="18"/>
      <c r="F22" s="118"/>
      <c r="G22" s="149"/>
      <c r="H22" s="145"/>
    </row>
    <row r="23" spans="1:8" ht="12.75" hidden="1" customHeight="1" thickBot="1" x14ac:dyDescent="0.3">
      <c r="A23" s="119"/>
      <c r="B23" s="138"/>
      <c r="C23" s="132"/>
      <c r="D23" s="18"/>
      <c r="F23" s="119"/>
      <c r="G23" s="150"/>
      <c r="H23" s="146"/>
    </row>
    <row r="24" spans="1:8" ht="15" customHeight="1" x14ac:dyDescent="0.25">
      <c r="A24" s="117" t="s">
        <v>5</v>
      </c>
      <c r="B24" s="125" t="s">
        <v>46</v>
      </c>
      <c r="C24" s="129" t="s">
        <v>46</v>
      </c>
      <c r="D24" s="18"/>
      <c r="F24" s="117" t="s">
        <v>5</v>
      </c>
      <c r="G24" s="125"/>
      <c r="H24" s="129"/>
    </row>
    <row r="25" spans="1:8" ht="3.75" customHeight="1" thickBot="1" x14ac:dyDescent="0.3">
      <c r="A25" s="118"/>
      <c r="B25" s="126"/>
      <c r="C25" s="130"/>
      <c r="D25" s="22"/>
      <c r="F25" s="118"/>
      <c r="G25" s="126"/>
      <c r="H25" s="130"/>
    </row>
    <row r="26" spans="1:8" ht="15.75" hidden="1" thickBot="1" x14ac:dyDescent="0.3">
      <c r="A26" s="118"/>
      <c r="B26" s="127"/>
      <c r="C26" s="131"/>
      <c r="D26" s="18"/>
      <c r="F26" s="118"/>
      <c r="G26" s="127"/>
      <c r="H26" s="131"/>
    </row>
    <row r="27" spans="1:8" ht="15.75" hidden="1" customHeight="1" thickBot="1" x14ac:dyDescent="0.3">
      <c r="A27" s="119"/>
      <c r="B27" s="128"/>
      <c r="C27" s="132"/>
      <c r="D27" s="18"/>
      <c r="F27" s="119"/>
      <c r="G27" s="128"/>
      <c r="H27" s="132"/>
    </row>
    <row r="28" spans="1:8" ht="15" customHeight="1" x14ac:dyDescent="0.25">
      <c r="A28" s="117" t="s">
        <v>6</v>
      </c>
      <c r="B28" s="125"/>
      <c r="C28" s="129" t="s">
        <v>46</v>
      </c>
      <c r="D28" s="18"/>
      <c r="F28" s="117" t="s">
        <v>6</v>
      </c>
      <c r="G28" s="125"/>
      <c r="H28" s="129"/>
    </row>
    <row r="29" spans="1:8" ht="2.25" customHeight="1" thickBot="1" x14ac:dyDescent="0.3">
      <c r="A29" s="118"/>
      <c r="B29" s="126"/>
      <c r="C29" s="130"/>
      <c r="D29" s="22"/>
      <c r="F29" s="118"/>
      <c r="G29" s="126"/>
      <c r="H29" s="130"/>
    </row>
    <row r="30" spans="1:8" ht="15.75" hidden="1" thickBot="1" x14ac:dyDescent="0.3">
      <c r="A30" s="118"/>
      <c r="B30" s="127"/>
      <c r="C30" s="131"/>
      <c r="D30" s="18"/>
      <c r="F30" s="118"/>
      <c r="G30" s="127"/>
      <c r="H30" s="131"/>
    </row>
    <row r="31" spans="1:8" ht="16.5" hidden="1" customHeight="1" thickBot="1" x14ac:dyDescent="0.3">
      <c r="A31" s="119"/>
      <c r="B31" s="128"/>
      <c r="C31" s="132"/>
      <c r="D31" s="18"/>
      <c r="F31" s="119"/>
      <c r="G31" s="128"/>
      <c r="H31" s="132"/>
    </row>
    <row r="32" spans="1:8" ht="17.25" customHeight="1" thickBot="1" x14ac:dyDescent="0.3">
      <c r="A32" s="62" t="s">
        <v>7</v>
      </c>
      <c r="B32" s="63" t="s">
        <v>46</v>
      </c>
      <c r="C32" s="64" t="s">
        <v>46</v>
      </c>
      <c r="D32" s="18"/>
      <c r="F32" s="62" t="s">
        <v>7</v>
      </c>
      <c r="G32" s="63"/>
      <c r="H32" s="67">
        <v>860</v>
      </c>
    </row>
    <row r="33" spans="1:7" ht="15.75" thickBot="1" x14ac:dyDescent="0.3">
      <c r="A33" s="17"/>
      <c r="B33" s="18"/>
      <c r="C33" s="18"/>
      <c r="D33" s="18"/>
      <c r="G33"/>
    </row>
    <row r="34" spans="1:7" ht="15.75" thickBot="1" x14ac:dyDescent="0.3">
      <c r="A34" s="55" t="s">
        <v>13</v>
      </c>
      <c r="B34" s="56"/>
      <c r="G34"/>
    </row>
    <row r="35" spans="1:7" ht="2.25" customHeight="1" thickBot="1" x14ac:dyDescent="0.3">
      <c r="A35" s="15"/>
    </row>
    <row r="36" spans="1:7" ht="15.75" hidden="1" thickBot="1" x14ac:dyDescent="0.3">
      <c r="A36" s="15"/>
    </row>
    <row r="37" spans="1:7" ht="15.75" hidden="1" thickBot="1" x14ac:dyDescent="0.3">
      <c r="A37" s="15"/>
    </row>
    <row r="38" spans="1:7" ht="15.75" customHeight="1" thickBot="1" x14ac:dyDescent="0.3">
      <c r="A38" s="84" t="s">
        <v>39</v>
      </c>
      <c r="B38" s="151"/>
      <c r="C38" s="152"/>
      <c r="E38" s="2"/>
      <c r="G38"/>
    </row>
    <row r="39" spans="1:7" ht="58.5" customHeight="1" thickBot="1" x14ac:dyDescent="0.3">
      <c r="A39" s="29" t="s">
        <v>15</v>
      </c>
      <c r="B39" s="30" t="s">
        <v>16</v>
      </c>
      <c r="C39" s="31" t="s">
        <v>43</v>
      </c>
      <c r="E39" s="2"/>
      <c r="G39"/>
    </row>
    <row r="40" spans="1:7" s="27" customFormat="1" ht="13.5" thickBot="1" x14ac:dyDescent="0.25">
      <c r="A40" s="32" t="s">
        <v>1</v>
      </c>
      <c r="B40" s="33">
        <v>20</v>
      </c>
      <c r="C40" s="34">
        <v>0</v>
      </c>
      <c r="E40" s="28"/>
    </row>
    <row r="41" spans="1:7" s="27" customFormat="1" ht="13.5" thickBot="1" x14ac:dyDescent="0.25">
      <c r="A41" s="32" t="s">
        <v>4</v>
      </c>
      <c r="B41" s="33">
        <v>20</v>
      </c>
      <c r="C41" s="36">
        <f>20*G20/B20</f>
        <v>19.817767653758541</v>
      </c>
      <c r="E41" s="28"/>
    </row>
    <row r="42" spans="1:7" s="27" customFormat="1" ht="13.5" thickBot="1" x14ac:dyDescent="0.25">
      <c r="A42" s="32" t="s">
        <v>5</v>
      </c>
      <c r="B42" s="33">
        <v>20</v>
      </c>
      <c r="C42" s="36">
        <v>0</v>
      </c>
      <c r="E42" s="28"/>
    </row>
    <row r="43" spans="1:7" s="27" customFormat="1" ht="13.5" thickBot="1" x14ac:dyDescent="0.25">
      <c r="A43" s="32" t="s">
        <v>6</v>
      </c>
      <c r="B43" s="65">
        <v>20</v>
      </c>
      <c r="C43" s="66">
        <v>0</v>
      </c>
      <c r="E43" s="28"/>
    </row>
    <row r="44" spans="1:7" s="27" customFormat="1" ht="13.5" thickBot="1" x14ac:dyDescent="0.25">
      <c r="A44" s="32" t="s">
        <v>7</v>
      </c>
      <c r="B44" s="33">
        <v>20</v>
      </c>
      <c r="C44" s="36">
        <v>0</v>
      </c>
      <c r="E44" s="28"/>
    </row>
    <row r="45" spans="1:7" s="27" customFormat="1" ht="13.5" thickBot="1" x14ac:dyDescent="0.25">
      <c r="A45" s="37" t="s">
        <v>42</v>
      </c>
      <c r="B45" s="33">
        <v>100</v>
      </c>
      <c r="C45" s="38">
        <f>SUM(C40:C44)</f>
        <v>19.817767653758541</v>
      </c>
      <c r="E45" s="28"/>
    </row>
    <row r="47" spans="1:7" ht="0.75" customHeight="1" x14ac:dyDescent="0.25">
      <c r="A47" s="73"/>
      <c r="B47" s="74"/>
    </row>
    <row r="48" spans="1:7" ht="0.75" customHeight="1" thickBot="1" x14ac:dyDescent="0.3">
      <c r="A48" s="60"/>
      <c r="B48" s="60"/>
    </row>
    <row r="49" spans="1:7" ht="15.75" customHeight="1" thickBot="1" x14ac:dyDescent="0.3">
      <c r="A49" s="153" t="s">
        <v>44</v>
      </c>
      <c r="B49" s="154"/>
      <c r="C49" s="155"/>
      <c r="E49" s="2"/>
      <c r="G49"/>
    </row>
    <row r="50" spans="1:7" ht="58.5" customHeight="1" thickBot="1" x14ac:dyDescent="0.3">
      <c r="A50" s="43" t="s">
        <v>47</v>
      </c>
      <c r="B50" s="44" t="s">
        <v>16</v>
      </c>
      <c r="C50" s="69" t="s">
        <v>43</v>
      </c>
      <c r="E50" s="2"/>
      <c r="G50"/>
    </row>
    <row r="51" spans="1:7" s="27" customFormat="1" ht="13.5" thickBot="1" x14ac:dyDescent="0.25">
      <c r="A51" s="46" t="s">
        <v>1</v>
      </c>
      <c r="B51" s="47">
        <v>20</v>
      </c>
      <c r="C51" s="48">
        <f>20*H16/C16</f>
        <v>19.614300920418259</v>
      </c>
      <c r="E51" s="28"/>
    </row>
    <row r="52" spans="1:7" s="27" customFormat="1" ht="13.5" thickBot="1" x14ac:dyDescent="0.25">
      <c r="A52" s="46" t="s">
        <v>4</v>
      </c>
      <c r="B52" s="47">
        <v>20</v>
      </c>
      <c r="C52" s="50">
        <v>0</v>
      </c>
      <c r="E52" s="28"/>
    </row>
    <row r="53" spans="1:7" s="27" customFormat="1" ht="13.5" thickBot="1" x14ac:dyDescent="0.25">
      <c r="A53" s="46" t="s">
        <v>5</v>
      </c>
      <c r="B53" s="47">
        <v>20</v>
      </c>
      <c r="C53" s="48">
        <v>0</v>
      </c>
      <c r="E53" s="28"/>
    </row>
    <row r="54" spans="1:7" s="27" customFormat="1" ht="13.5" thickBot="1" x14ac:dyDescent="0.25">
      <c r="A54" s="46" t="s">
        <v>6</v>
      </c>
      <c r="B54" s="47">
        <v>20</v>
      </c>
      <c r="C54" s="50">
        <v>0</v>
      </c>
      <c r="E54" s="28"/>
    </row>
    <row r="55" spans="1:7" s="27" customFormat="1" ht="13.5" thickBot="1" x14ac:dyDescent="0.25">
      <c r="A55" s="46" t="s">
        <v>7</v>
      </c>
      <c r="B55" s="47">
        <v>20</v>
      </c>
      <c r="C55" s="48">
        <v>0</v>
      </c>
      <c r="E55" s="28"/>
    </row>
    <row r="56" spans="1:7" s="27" customFormat="1" ht="13.5" thickBot="1" x14ac:dyDescent="0.25">
      <c r="A56" s="51" t="s">
        <v>42</v>
      </c>
      <c r="B56" s="47">
        <v>100</v>
      </c>
      <c r="C56" s="52">
        <f>SUM(C51:C55)</f>
        <v>19.614300920418259</v>
      </c>
      <c r="E56" s="28"/>
    </row>
    <row r="57" spans="1:7" ht="15.75" hidden="1" thickBot="1" x14ac:dyDescent="0.3">
      <c r="A57" s="15"/>
    </row>
    <row r="58" spans="1:7" ht="15.75" hidden="1" thickBot="1" x14ac:dyDescent="0.3">
      <c r="A58" s="15"/>
    </row>
    <row r="60" spans="1:7" ht="0.75" customHeight="1" thickBot="1" x14ac:dyDescent="0.3">
      <c r="A60" s="73"/>
      <c r="B60" s="74"/>
    </row>
    <row r="61" spans="1:7" x14ac:dyDescent="0.25">
      <c r="A61" s="75" t="s">
        <v>45</v>
      </c>
      <c r="B61" s="76"/>
      <c r="C61" s="81">
        <f>C45+C56</f>
        <v>39.432068574176796</v>
      </c>
    </row>
    <row r="62" spans="1:7" ht="9" customHeight="1" thickBot="1" x14ac:dyDescent="0.3">
      <c r="A62" s="79"/>
      <c r="B62" s="80"/>
      <c r="C62" s="83"/>
    </row>
    <row r="63" spans="1:7" ht="15.75" thickBot="1" x14ac:dyDescent="0.3"/>
    <row r="64" spans="1:7" ht="15.75" thickBot="1" x14ac:dyDescent="0.3">
      <c r="A64" s="61" t="s">
        <v>34</v>
      </c>
      <c r="B64" s="61"/>
    </row>
    <row r="65" spans="1:7" ht="2.25" customHeight="1" thickBot="1" x14ac:dyDescent="0.3">
      <c r="A65" s="15"/>
    </row>
    <row r="66" spans="1:7" ht="15.75" hidden="1" thickBot="1" x14ac:dyDescent="0.3">
      <c r="A66" s="15"/>
    </row>
    <row r="67" spans="1:7" ht="15.75" hidden="1" thickBot="1" x14ac:dyDescent="0.3">
      <c r="A67" s="15"/>
    </row>
    <row r="68" spans="1:7" ht="15.75" customHeight="1" thickBot="1" x14ac:dyDescent="0.3">
      <c r="A68" s="84" t="s">
        <v>39</v>
      </c>
      <c r="B68" s="151"/>
      <c r="C68" s="152"/>
      <c r="E68" s="2"/>
      <c r="G68"/>
    </row>
    <row r="69" spans="1:7" ht="58.5" customHeight="1" thickBot="1" x14ac:dyDescent="0.3">
      <c r="A69" s="29" t="s">
        <v>15</v>
      </c>
      <c r="B69" s="30" t="s">
        <v>16</v>
      </c>
      <c r="C69" s="31" t="s">
        <v>43</v>
      </c>
      <c r="E69" s="2"/>
      <c r="G69"/>
    </row>
    <row r="70" spans="1:7" s="27" customFormat="1" ht="13.5" thickBot="1" x14ac:dyDescent="0.25">
      <c r="A70" s="32" t="s">
        <v>1</v>
      </c>
      <c r="B70" s="33">
        <v>20</v>
      </c>
      <c r="C70" s="34">
        <v>0</v>
      </c>
      <c r="E70" s="28"/>
    </row>
    <row r="71" spans="1:7" s="27" customFormat="1" ht="13.5" thickBot="1" x14ac:dyDescent="0.25">
      <c r="A71" s="32" t="s">
        <v>4</v>
      </c>
      <c r="B71" s="33">
        <v>20</v>
      </c>
      <c r="C71" s="36">
        <f>20*G20/G20</f>
        <v>20</v>
      </c>
      <c r="E71" s="28"/>
    </row>
    <row r="72" spans="1:7" s="27" customFormat="1" ht="13.5" thickBot="1" x14ac:dyDescent="0.25">
      <c r="A72" s="32" t="s">
        <v>5</v>
      </c>
      <c r="B72" s="33">
        <v>20</v>
      </c>
      <c r="C72" s="36">
        <v>0</v>
      </c>
      <c r="E72" s="28"/>
    </row>
    <row r="73" spans="1:7" s="27" customFormat="1" ht="13.5" thickBot="1" x14ac:dyDescent="0.25">
      <c r="A73" s="32" t="s">
        <v>6</v>
      </c>
      <c r="B73" s="65">
        <v>20</v>
      </c>
      <c r="C73" s="36">
        <v>0</v>
      </c>
      <c r="E73" s="28"/>
    </row>
    <row r="74" spans="1:7" s="27" customFormat="1" ht="13.5" thickBot="1" x14ac:dyDescent="0.25">
      <c r="A74" s="32" t="s">
        <v>7</v>
      </c>
      <c r="B74" s="33">
        <v>20</v>
      </c>
      <c r="C74" s="36">
        <v>0</v>
      </c>
      <c r="E74" s="28"/>
    </row>
    <row r="75" spans="1:7" s="27" customFormat="1" ht="13.5" thickBot="1" x14ac:dyDescent="0.25">
      <c r="A75" s="37" t="s">
        <v>42</v>
      </c>
      <c r="B75" s="33">
        <v>100</v>
      </c>
      <c r="C75" s="38">
        <f>SUM(C70:C74)</f>
        <v>20</v>
      </c>
      <c r="E75" s="28"/>
    </row>
    <row r="77" spans="1:7" ht="0.75" customHeight="1" x14ac:dyDescent="0.25">
      <c r="A77" s="73"/>
      <c r="B77" s="74"/>
    </row>
    <row r="78" spans="1:7" ht="0.75" customHeight="1" thickBot="1" x14ac:dyDescent="0.3">
      <c r="A78" s="60"/>
      <c r="B78" s="60"/>
    </row>
    <row r="79" spans="1:7" ht="15.75" customHeight="1" thickBot="1" x14ac:dyDescent="0.3">
      <c r="A79" s="153" t="s">
        <v>44</v>
      </c>
      <c r="B79" s="154"/>
      <c r="C79" s="155"/>
      <c r="E79" s="2"/>
      <c r="G79"/>
    </row>
    <row r="80" spans="1:7" ht="58.5" customHeight="1" thickBot="1" x14ac:dyDescent="0.3">
      <c r="A80" s="43" t="s">
        <v>47</v>
      </c>
      <c r="B80" s="44" t="s">
        <v>16</v>
      </c>
      <c r="C80" s="69" t="s">
        <v>43</v>
      </c>
      <c r="E80" s="2"/>
      <c r="G80"/>
    </row>
    <row r="81" spans="1:5" s="27" customFormat="1" ht="13.5" thickBot="1" x14ac:dyDescent="0.25">
      <c r="A81" s="46" t="s">
        <v>1</v>
      </c>
      <c r="B81" s="47">
        <v>20</v>
      </c>
      <c r="C81" s="48">
        <f>20*H16/H16</f>
        <v>20</v>
      </c>
      <c r="E81" s="28"/>
    </row>
    <row r="82" spans="1:5" s="27" customFormat="1" ht="13.5" thickBot="1" x14ac:dyDescent="0.25">
      <c r="A82" s="46" t="s">
        <v>4</v>
      </c>
      <c r="B82" s="47">
        <v>20</v>
      </c>
      <c r="C82" s="50">
        <f>20*H20/H20</f>
        <v>20</v>
      </c>
      <c r="E82" s="28"/>
    </row>
    <row r="83" spans="1:5" s="27" customFormat="1" ht="13.5" thickBot="1" x14ac:dyDescent="0.25">
      <c r="A83" s="46" t="s">
        <v>5</v>
      </c>
      <c r="B83" s="47">
        <v>20</v>
      </c>
      <c r="C83" s="48">
        <v>0</v>
      </c>
      <c r="E83" s="28"/>
    </row>
    <row r="84" spans="1:5" s="27" customFormat="1" ht="13.5" thickBot="1" x14ac:dyDescent="0.25">
      <c r="A84" s="46" t="s">
        <v>6</v>
      </c>
      <c r="B84" s="47">
        <v>20</v>
      </c>
      <c r="C84" s="50">
        <v>0</v>
      </c>
      <c r="E84" s="28"/>
    </row>
    <row r="85" spans="1:5" s="27" customFormat="1" ht="13.5" thickBot="1" x14ac:dyDescent="0.25">
      <c r="A85" s="46" t="s">
        <v>7</v>
      </c>
      <c r="B85" s="47">
        <v>20</v>
      </c>
      <c r="C85" s="48">
        <f>20*H32/H32</f>
        <v>20</v>
      </c>
      <c r="E85" s="28"/>
    </row>
    <row r="86" spans="1:5" s="27" customFormat="1" ht="13.5" thickBot="1" x14ac:dyDescent="0.25">
      <c r="A86" s="51" t="s">
        <v>42</v>
      </c>
      <c r="B86" s="47">
        <v>100</v>
      </c>
      <c r="C86" s="52">
        <f>SUM(C81:C85)</f>
        <v>60</v>
      </c>
      <c r="E86" s="28"/>
    </row>
    <row r="87" spans="1:5" hidden="1" x14ac:dyDescent="0.25">
      <c r="A87" s="15"/>
    </row>
    <row r="88" spans="1:5" hidden="1" x14ac:dyDescent="0.25">
      <c r="A88" s="15"/>
    </row>
    <row r="90" spans="1:5" ht="0.75" customHeight="1" thickBot="1" x14ac:dyDescent="0.3">
      <c r="A90" s="73"/>
      <c r="B90" s="74"/>
    </row>
    <row r="91" spans="1:5" x14ac:dyDescent="0.25">
      <c r="A91" s="75" t="s">
        <v>45</v>
      </c>
      <c r="B91" s="76"/>
      <c r="C91" s="81">
        <f>C75+C86</f>
        <v>80</v>
      </c>
    </row>
    <row r="92" spans="1:5" ht="9" customHeight="1" thickBot="1" x14ac:dyDescent="0.3">
      <c r="A92" s="79"/>
      <c r="B92" s="80"/>
      <c r="C92" s="83"/>
    </row>
  </sheetData>
  <mergeCells count="50">
    <mergeCell ref="A47:B47"/>
    <mergeCell ref="A38:C38"/>
    <mergeCell ref="A90:B90"/>
    <mergeCell ref="A91:B92"/>
    <mergeCell ref="C91:C92"/>
    <mergeCell ref="A49:C49"/>
    <mergeCell ref="A60:B60"/>
    <mergeCell ref="A61:B62"/>
    <mergeCell ref="C61:C62"/>
    <mergeCell ref="A68:C68"/>
    <mergeCell ref="A77:B77"/>
    <mergeCell ref="A79:C79"/>
    <mergeCell ref="H16:H19"/>
    <mergeCell ref="G20:G23"/>
    <mergeCell ref="H20:H23"/>
    <mergeCell ref="G24:G27"/>
    <mergeCell ref="H24:H27"/>
    <mergeCell ref="G16:G19"/>
    <mergeCell ref="F28:F31"/>
    <mergeCell ref="B28:B31"/>
    <mergeCell ref="C28:C31"/>
    <mergeCell ref="A9:H9"/>
    <mergeCell ref="F16:F19"/>
    <mergeCell ref="A20:A23"/>
    <mergeCell ref="F20:F23"/>
    <mergeCell ref="A24:A27"/>
    <mergeCell ref="F24:F27"/>
    <mergeCell ref="B16:B19"/>
    <mergeCell ref="B20:B23"/>
    <mergeCell ref="B24:B27"/>
    <mergeCell ref="C16:C19"/>
    <mergeCell ref="C20:C23"/>
    <mergeCell ref="C24:C27"/>
    <mergeCell ref="A16:A19"/>
    <mergeCell ref="G28:G31"/>
    <mergeCell ref="H28:H31"/>
    <mergeCell ref="A3:F3"/>
    <mergeCell ref="A4:F4"/>
    <mergeCell ref="A8:H8"/>
    <mergeCell ref="A11:C11"/>
    <mergeCell ref="F11:H11"/>
    <mergeCell ref="A12:A15"/>
    <mergeCell ref="B12:C12"/>
    <mergeCell ref="F12:F15"/>
    <mergeCell ref="G12:H12"/>
    <mergeCell ref="B13:B15"/>
    <mergeCell ref="C13:C15"/>
    <mergeCell ref="G13:G15"/>
    <mergeCell ref="H13:H15"/>
    <mergeCell ref="A28:A3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87536-756E-45AA-B09E-3989EDA4D13A}">
  <dimension ref="A1:AMB92"/>
  <sheetViews>
    <sheetView showGridLines="0" topLeftCell="A15" workbookViewId="0">
      <selection activeCell="D86" sqref="D86"/>
    </sheetView>
  </sheetViews>
  <sheetFormatPr defaultRowHeight="15" x14ac:dyDescent="0.25"/>
  <cols>
    <col min="1" max="1" width="21.5703125" customWidth="1"/>
    <col min="2" max="2" width="33.140625" style="1" customWidth="1"/>
    <col min="3" max="3" width="32.85546875" customWidth="1"/>
    <col min="4" max="4" width="31.85546875" customWidth="1"/>
    <col min="5" max="5" width="31.7109375" customWidth="1"/>
    <col min="6" max="6" width="21.28515625" customWidth="1"/>
    <col min="7" max="7" width="33.42578125" style="2" customWidth="1"/>
    <col min="8" max="8" width="32.140625" customWidth="1"/>
  </cols>
  <sheetData>
    <row r="1" spans="1:1016" ht="39.75" customHeight="1" x14ac:dyDescent="0.25">
      <c r="B1"/>
      <c r="E1" s="3"/>
      <c r="G1" s="4"/>
      <c r="H1" s="4"/>
    </row>
    <row r="2" spans="1:1016" x14ac:dyDescent="0.25">
      <c r="B2"/>
      <c r="E2" s="3"/>
      <c r="G2" s="4"/>
      <c r="H2" s="4"/>
    </row>
    <row r="3" spans="1:1016" ht="18.75" x14ac:dyDescent="0.25">
      <c r="A3" s="97" t="s">
        <v>14</v>
      </c>
      <c r="B3" s="98"/>
      <c r="C3" s="98"/>
      <c r="D3" s="98"/>
      <c r="E3" s="98"/>
      <c r="F3" s="99"/>
      <c r="G3" s="5"/>
    </row>
    <row r="4" spans="1:1016" s="8" customFormat="1" ht="18.75" x14ac:dyDescent="0.25">
      <c r="A4" s="97" t="s">
        <v>48</v>
      </c>
      <c r="B4" s="98"/>
      <c r="C4" s="98"/>
      <c r="D4" s="98"/>
      <c r="E4" s="98"/>
      <c r="F4" s="99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</row>
    <row r="5" spans="1:1016" s="12" customFormat="1" x14ac:dyDescent="0.25">
      <c r="A5" s="12" t="s">
        <v>36</v>
      </c>
      <c r="B5" s="13"/>
      <c r="G5" s="14"/>
    </row>
    <row r="6" spans="1:1016" s="12" customFormat="1" x14ac:dyDescent="0.25">
      <c r="B6" s="13"/>
      <c r="G6" s="14"/>
    </row>
    <row r="7" spans="1:1016" s="12" customFormat="1" x14ac:dyDescent="0.25">
      <c r="A7" s="53" t="s">
        <v>12</v>
      </c>
      <c r="B7" s="54"/>
      <c r="G7" s="14"/>
    </row>
    <row r="8" spans="1:1016" ht="39.75" customHeight="1" x14ac:dyDescent="0.25">
      <c r="A8" s="100" t="s">
        <v>64</v>
      </c>
      <c r="B8" s="101"/>
      <c r="C8" s="101"/>
      <c r="D8" s="102"/>
      <c r="E8" s="102"/>
      <c r="F8" s="102"/>
      <c r="G8" s="102"/>
      <c r="H8" s="102"/>
    </row>
    <row r="9" spans="1:1016" ht="54" customHeight="1" thickBot="1" x14ac:dyDescent="0.3">
      <c r="A9" s="156" t="s">
        <v>67</v>
      </c>
      <c r="B9" s="157"/>
      <c r="C9" s="157"/>
      <c r="D9" s="157"/>
      <c r="E9" s="102"/>
      <c r="F9" s="102"/>
      <c r="G9" s="102"/>
      <c r="H9" s="102"/>
    </row>
    <row r="10" spans="1:1016" ht="15.75" thickBot="1" x14ac:dyDescent="0.3">
      <c r="A10" s="20" t="s">
        <v>10</v>
      </c>
      <c r="F10" s="57" t="s">
        <v>11</v>
      </c>
    </row>
    <row r="11" spans="1:1016" ht="15.75" customHeight="1" thickBot="1" x14ac:dyDescent="0.3">
      <c r="A11" s="103" t="s">
        <v>49</v>
      </c>
      <c r="B11" s="104"/>
      <c r="C11" s="105"/>
      <c r="D11" s="21"/>
      <c r="F11" s="103" t="s">
        <v>49</v>
      </c>
      <c r="G11" s="104"/>
      <c r="H11" s="105"/>
    </row>
    <row r="12" spans="1:1016" ht="15.75" thickBot="1" x14ac:dyDescent="0.3">
      <c r="A12" s="112"/>
      <c r="B12" s="115" t="s">
        <v>52</v>
      </c>
      <c r="C12" s="116"/>
      <c r="D12" s="17"/>
      <c r="F12" s="112"/>
      <c r="G12" s="115" t="s">
        <v>52</v>
      </c>
      <c r="H12" s="116"/>
    </row>
    <row r="13" spans="1:1016" ht="15" customHeight="1" x14ac:dyDescent="0.25">
      <c r="A13" s="113"/>
      <c r="B13" s="117" t="s">
        <v>57</v>
      </c>
      <c r="C13" s="120" t="s">
        <v>58</v>
      </c>
      <c r="D13" s="17"/>
      <c r="F13" s="113"/>
      <c r="G13" s="117" t="s">
        <v>57</v>
      </c>
      <c r="H13" s="120" t="s">
        <v>58</v>
      </c>
    </row>
    <row r="14" spans="1:1016" x14ac:dyDescent="0.25">
      <c r="A14" s="113"/>
      <c r="B14" s="118"/>
      <c r="C14" s="121"/>
      <c r="D14" s="17"/>
      <c r="F14" s="113"/>
      <c r="G14" s="118"/>
      <c r="H14" s="121"/>
    </row>
    <row r="15" spans="1:1016" ht="30.75" customHeight="1" thickBot="1" x14ac:dyDescent="0.3">
      <c r="A15" s="114"/>
      <c r="B15" s="119"/>
      <c r="C15" s="122"/>
      <c r="D15" s="17"/>
      <c r="F15" s="114"/>
      <c r="G15" s="119"/>
      <c r="H15" s="122"/>
    </row>
    <row r="16" spans="1:1016" ht="15" customHeight="1" x14ac:dyDescent="0.25">
      <c r="A16" s="117" t="s">
        <v>1</v>
      </c>
      <c r="B16" s="125"/>
      <c r="C16" s="143">
        <v>0.63</v>
      </c>
      <c r="D16" s="18"/>
      <c r="F16" s="117" t="s">
        <v>1</v>
      </c>
      <c r="G16" s="125"/>
      <c r="H16" s="139">
        <v>0.7</v>
      </c>
    </row>
    <row r="17" spans="1:8" ht="3.75" customHeight="1" thickBot="1" x14ac:dyDescent="0.3">
      <c r="A17" s="118"/>
      <c r="B17" s="126"/>
      <c r="C17" s="144"/>
      <c r="D17" s="22"/>
      <c r="F17" s="118"/>
      <c r="G17" s="126"/>
      <c r="H17" s="140"/>
    </row>
    <row r="18" spans="1:8" ht="15.75" hidden="1" thickBot="1" x14ac:dyDescent="0.3">
      <c r="A18" s="118"/>
      <c r="B18" s="127"/>
      <c r="C18" s="145"/>
      <c r="D18" s="18"/>
      <c r="F18" s="118"/>
      <c r="G18" s="127"/>
      <c r="H18" s="141"/>
    </row>
    <row r="19" spans="1:8" ht="18.75" hidden="1" customHeight="1" x14ac:dyDescent="0.25">
      <c r="A19" s="119"/>
      <c r="B19" s="128"/>
      <c r="C19" s="146"/>
      <c r="D19" s="18"/>
      <c r="F19" s="119"/>
      <c r="G19" s="128"/>
      <c r="H19" s="142"/>
    </row>
    <row r="20" spans="1:8" ht="15" customHeight="1" x14ac:dyDescent="0.25">
      <c r="A20" s="117" t="s">
        <v>4</v>
      </c>
      <c r="B20" s="147">
        <v>0.3</v>
      </c>
      <c r="C20" s="129"/>
      <c r="D20" s="18"/>
      <c r="F20" s="117" t="s">
        <v>4</v>
      </c>
      <c r="G20" s="135">
        <v>0.45</v>
      </c>
      <c r="H20" s="139"/>
    </row>
    <row r="21" spans="1:8" ht="3" customHeight="1" thickBot="1" x14ac:dyDescent="0.3">
      <c r="A21" s="118"/>
      <c r="B21" s="148"/>
      <c r="C21" s="130"/>
      <c r="D21" s="22"/>
      <c r="F21" s="118"/>
      <c r="G21" s="136"/>
      <c r="H21" s="140"/>
    </row>
    <row r="22" spans="1:8" ht="15.75" hidden="1" thickBot="1" x14ac:dyDescent="0.3">
      <c r="A22" s="118"/>
      <c r="B22" s="149"/>
      <c r="C22" s="131"/>
      <c r="D22" s="18"/>
      <c r="F22" s="118"/>
      <c r="G22" s="137"/>
      <c r="H22" s="141"/>
    </row>
    <row r="23" spans="1:8" ht="12.75" hidden="1" customHeight="1" x14ac:dyDescent="0.25">
      <c r="A23" s="119"/>
      <c r="B23" s="150"/>
      <c r="C23" s="132"/>
      <c r="D23" s="18"/>
      <c r="F23" s="119"/>
      <c r="G23" s="138"/>
      <c r="H23" s="142"/>
    </row>
    <row r="24" spans="1:8" ht="15" customHeight="1" x14ac:dyDescent="0.25">
      <c r="A24" s="117" t="s">
        <v>5</v>
      </c>
      <c r="B24" s="135">
        <v>0.26</v>
      </c>
      <c r="C24" s="129"/>
      <c r="D24" s="18"/>
      <c r="F24" s="117" t="s">
        <v>5</v>
      </c>
      <c r="G24" s="147">
        <v>0.25</v>
      </c>
      <c r="H24" s="129"/>
    </row>
    <row r="25" spans="1:8" ht="3.75" customHeight="1" thickBot="1" x14ac:dyDescent="0.3">
      <c r="A25" s="118"/>
      <c r="B25" s="136"/>
      <c r="C25" s="130"/>
      <c r="D25" s="22"/>
      <c r="F25" s="118"/>
      <c r="G25" s="148"/>
      <c r="H25" s="130"/>
    </row>
    <row r="26" spans="1:8" ht="15.75" hidden="1" thickBot="1" x14ac:dyDescent="0.3">
      <c r="A26" s="118"/>
      <c r="B26" s="137"/>
      <c r="C26" s="131"/>
      <c r="D26" s="18"/>
      <c r="F26" s="118"/>
      <c r="G26" s="149"/>
      <c r="H26" s="131"/>
    </row>
    <row r="27" spans="1:8" ht="15.75" hidden="1" customHeight="1" x14ac:dyDescent="0.25">
      <c r="A27" s="119"/>
      <c r="B27" s="138"/>
      <c r="C27" s="132"/>
      <c r="D27" s="18"/>
      <c r="F27" s="119"/>
      <c r="G27" s="150"/>
      <c r="H27" s="132"/>
    </row>
    <row r="28" spans="1:8" ht="15" customHeight="1" x14ac:dyDescent="0.25">
      <c r="A28" s="117" t="s">
        <v>6</v>
      </c>
      <c r="B28" s="125"/>
      <c r="C28" s="143">
        <v>0.37</v>
      </c>
      <c r="D28" s="18"/>
      <c r="F28" s="117" t="s">
        <v>6</v>
      </c>
      <c r="G28" s="125"/>
      <c r="H28" s="129"/>
    </row>
    <row r="29" spans="1:8" ht="2.25" customHeight="1" thickBot="1" x14ac:dyDescent="0.3">
      <c r="A29" s="118"/>
      <c r="B29" s="126"/>
      <c r="C29" s="144"/>
      <c r="D29" s="22"/>
      <c r="F29" s="118"/>
      <c r="G29" s="126"/>
      <c r="H29" s="130"/>
    </row>
    <row r="30" spans="1:8" ht="15.75" hidden="1" thickBot="1" x14ac:dyDescent="0.3">
      <c r="A30" s="118"/>
      <c r="B30" s="127"/>
      <c r="C30" s="145"/>
      <c r="D30" s="18"/>
      <c r="F30" s="118"/>
      <c r="G30" s="127"/>
      <c r="H30" s="131"/>
    </row>
    <row r="31" spans="1:8" ht="16.5" hidden="1" customHeight="1" x14ac:dyDescent="0.25">
      <c r="A31" s="119"/>
      <c r="B31" s="128"/>
      <c r="C31" s="146"/>
      <c r="D31" s="18"/>
      <c r="F31" s="119"/>
      <c r="G31" s="128"/>
      <c r="H31" s="132"/>
    </row>
    <row r="32" spans="1:8" ht="17.25" customHeight="1" thickBot="1" x14ac:dyDescent="0.3">
      <c r="A32" s="62" t="s">
        <v>7</v>
      </c>
      <c r="B32" s="63"/>
      <c r="C32" s="64"/>
      <c r="D32" s="18"/>
      <c r="F32" s="62" t="s">
        <v>7</v>
      </c>
      <c r="G32" s="63"/>
      <c r="H32" s="68"/>
    </row>
    <row r="33" spans="1:7" ht="15.75" thickBot="1" x14ac:dyDescent="0.3">
      <c r="A33" s="17"/>
      <c r="B33" s="18"/>
      <c r="C33" s="18"/>
      <c r="D33" s="18"/>
      <c r="G33"/>
    </row>
    <row r="34" spans="1:7" ht="15.75" thickBot="1" x14ac:dyDescent="0.3">
      <c r="A34" s="55" t="s">
        <v>13</v>
      </c>
      <c r="B34" s="56"/>
      <c r="G34"/>
    </row>
    <row r="35" spans="1:7" ht="2.25" customHeight="1" thickBot="1" x14ac:dyDescent="0.3">
      <c r="A35" s="15"/>
    </row>
    <row r="36" spans="1:7" ht="15.75" hidden="1" thickBot="1" x14ac:dyDescent="0.3">
      <c r="A36" s="15"/>
    </row>
    <row r="37" spans="1:7" ht="15.75" hidden="1" thickBot="1" x14ac:dyDescent="0.3">
      <c r="A37" s="15"/>
    </row>
    <row r="38" spans="1:7" ht="15.75" customHeight="1" thickBot="1" x14ac:dyDescent="0.3">
      <c r="A38" s="84" t="s">
        <v>39</v>
      </c>
      <c r="B38" s="151"/>
      <c r="C38" s="152"/>
      <c r="E38" s="2"/>
      <c r="G38"/>
    </row>
    <row r="39" spans="1:7" ht="58.5" customHeight="1" thickBot="1" x14ac:dyDescent="0.3">
      <c r="A39" s="29" t="s">
        <v>15</v>
      </c>
      <c r="B39" s="30" t="s">
        <v>16</v>
      </c>
      <c r="C39" s="31" t="s">
        <v>43</v>
      </c>
      <c r="E39" s="2"/>
      <c r="G39"/>
    </row>
    <row r="40" spans="1:7" s="27" customFormat="1" ht="13.5" thickBot="1" x14ac:dyDescent="0.25">
      <c r="A40" s="32" t="s">
        <v>1</v>
      </c>
      <c r="B40" s="33">
        <v>20</v>
      </c>
      <c r="C40" s="34">
        <v>0</v>
      </c>
      <c r="E40" s="28"/>
    </row>
    <row r="41" spans="1:7" s="27" customFormat="1" ht="13.5" thickBot="1" x14ac:dyDescent="0.25">
      <c r="A41" s="32" t="s">
        <v>4</v>
      </c>
      <c r="B41" s="33">
        <v>20</v>
      </c>
      <c r="C41" s="36">
        <f>20*B20/B20</f>
        <v>20</v>
      </c>
      <c r="E41" s="28"/>
    </row>
    <row r="42" spans="1:7" s="27" customFormat="1" ht="13.5" thickBot="1" x14ac:dyDescent="0.25">
      <c r="A42" s="32" t="s">
        <v>5</v>
      </c>
      <c r="B42" s="33">
        <v>20</v>
      </c>
      <c r="C42" s="36">
        <f>20*G24/B24</f>
        <v>19.23076923076923</v>
      </c>
      <c r="E42" s="28"/>
    </row>
    <row r="43" spans="1:7" s="27" customFormat="1" ht="13.5" thickBot="1" x14ac:dyDescent="0.25">
      <c r="A43" s="32" t="s">
        <v>6</v>
      </c>
      <c r="B43" s="65">
        <v>20</v>
      </c>
      <c r="C43" s="66">
        <v>0</v>
      </c>
      <c r="E43" s="28"/>
    </row>
    <row r="44" spans="1:7" s="27" customFormat="1" ht="13.5" thickBot="1" x14ac:dyDescent="0.25">
      <c r="A44" s="32" t="s">
        <v>7</v>
      </c>
      <c r="B44" s="33">
        <v>20</v>
      </c>
      <c r="C44" s="36">
        <v>0</v>
      </c>
      <c r="E44" s="28"/>
    </row>
    <row r="45" spans="1:7" s="27" customFormat="1" ht="13.5" thickBot="1" x14ac:dyDescent="0.25">
      <c r="A45" s="37" t="s">
        <v>42</v>
      </c>
      <c r="B45" s="33">
        <v>100</v>
      </c>
      <c r="C45" s="38">
        <f>SUM(C40:C44)</f>
        <v>39.230769230769226</v>
      </c>
      <c r="E45" s="28"/>
    </row>
    <row r="47" spans="1:7" ht="0.75" customHeight="1" x14ac:dyDescent="0.25">
      <c r="A47" s="73"/>
      <c r="B47" s="74"/>
    </row>
    <row r="48" spans="1:7" ht="0.75" customHeight="1" thickBot="1" x14ac:dyDescent="0.3">
      <c r="A48" s="60"/>
      <c r="B48" s="60"/>
    </row>
    <row r="49" spans="1:7" ht="15.75" customHeight="1" thickBot="1" x14ac:dyDescent="0.3">
      <c r="A49" s="153" t="s">
        <v>44</v>
      </c>
      <c r="B49" s="154"/>
      <c r="C49" s="155"/>
      <c r="E49" s="2"/>
      <c r="G49"/>
    </row>
    <row r="50" spans="1:7" ht="58.5" customHeight="1" thickBot="1" x14ac:dyDescent="0.3">
      <c r="A50" s="43" t="s">
        <v>47</v>
      </c>
      <c r="B50" s="44" t="s">
        <v>16</v>
      </c>
      <c r="C50" s="69" t="s">
        <v>43</v>
      </c>
      <c r="E50" s="2"/>
      <c r="G50"/>
    </row>
    <row r="51" spans="1:7" s="27" customFormat="1" ht="13.5" thickBot="1" x14ac:dyDescent="0.25">
      <c r="A51" s="46" t="s">
        <v>1</v>
      </c>
      <c r="B51" s="47">
        <v>20</v>
      </c>
      <c r="C51" s="48">
        <f>20*C16/C16</f>
        <v>20</v>
      </c>
      <c r="E51" s="28"/>
    </row>
    <row r="52" spans="1:7" s="27" customFormat="1" ht="13.5" thickBot="1" x14ac:dyDescent="0.25">
      <c r="A52" s="46" t="s">
        <v>4</v>
      </c>
      <c r="B52" s="47">
        <v>20</v>
      </c>
      <c r="C52" s="50">
        <v>0</v>
      </c>
      <c r="E52" s="28"/>
    </row>
    <row r="53" spans="1:7" s="27" customFormat="1" ht="13.5" thickBot="1" x14ac:dyDescent="0.25">
      <c r="A53" s="46" t="s">
        <v>5</v>
      </c>
      <c r="B53" s="47">
        <v>20</v>
      </c>
      <c r="C53" s="48">
        <v>0</v>
      </c>
      <c r="E53" s="28"/>
    </row>
    <row r="54" spans="1:7" s="27" customFormat="1" ht="13.5" thickBot="1" x14ac:dyDescent="0.25">
      <c r="A54" s="46" t="s">
        <v>6</v>
      </c>
      <c r="B54" s="47">
        <v>20</v>
      </c>
      <c r="C54" s="50">
        <f>20*C28/C28</f>
        <v>20</v>
      </c>
      <c r="E54" s="28"/>
    </row>
    <row r="55" spans="1:7" s="27" customFormat="1" ht="13.5" thickBot="1" x14ac:dyDescent="0.25">
      <c r="A55" s="46" t="s">
        <v>7</v>
      </c>
      <c r="B55" s="47">
        <v>20</v>
      </c>
      <c r="C55" s="48">
        <v>0</v>
      </c>
      <c r="E55" s="28"/>
    </row>
    <row r="56" spans="1:7" s="27" customFormat="1" ht="13.5" thickBot="1" x14ac:dyDescent="0.25">
      <c r="A56" s="51" t="s">
        <v>42</v>
      </c>
      <c r="B56" s="47">
        <v>100</v>
      </c>
      <c r="C56" s="52">
        <f>SUM(C51:C55)</f>
        <v>40</v>
      </c>
      <c r="E56" s="28"/>
    </row>
    <row r="57" spans="1:7" hidden="1" x14ac:dyDescent="0.25">
      <c r="A57" s="15"/>
    </row>
    <row r="58" spans="1:7" hidden="1" x14ac:dyDescent="0.25">
      <c r="A58" s="15"/>
    </row>
    <row r="60" spans="1:7" ht="0.75" customHeight="1" thickBot="1" x14ac:dyDescent="0.3">
      <c r="A60" s="73"/>
      <c r="B60" s="74"/>
    </row>
    <row r="61" spans="1:7" x14ac:dyDescent="0.25">
      <c r="A61" s="75" t="s">
        <v>45</v>
      </c>
      <c r="B61" s="76"/>
      <c r="C61" s="81">
        <f>C45+C56</f>
        <v>79.230769230769226</v>
      </c>
    </row>
    <row r="62" spans="1:7" ht="9" customHeight="1" thickBot="1" x14ac:dyDescent="0.3">
      <c r="A62" s="79"/>
      <c r="B62" s="80"/>
      <c r="C62" s="83"/>
    </row>
    <row r="63" spans="1:7" ht="15.75" thickBot="1" x14ac:dyDescent="0.3"/>
    <row r="64" spans="1:7" ht="15.75" thickBot="1" x14ac:dyDescent="0.3">
      <c r="A64" s="61" t="s">
        <v>34</v>
      </c>
      <c r="B64" s="61"/>
    </row>
    <row r="65" spans="1:7" ht="2.25" customHeight="1" thickBot="1" x14ac:dyDescent="0.3">
      <c r="A65" s="15"/>
    </row>
    <row r="66" spans="1:7" ht="15.75" hidden="1" thickBot="1" x14ac:dyDescent="0.3">
      <c r="A66" s="15"/>
    </row>
    <row r="67" spans="1:7" ht="15.75" hidden="1" thickBot="1" x14ac:dyDescent="0.3">
      <c r="A67" s="15"/>
    </row>
    <row r="68" spans="1:7" ht="15.75" customHeight="1" thickBot="1" x14ac:dyDescent="0.3">
      <c r="A68" s="84" t="s">
        <v>39</v>
      </c>
      <c r="B68" s="151"/>
      <c r="C68" s="152"/>
      <c r="E68" s="2"/>
      <c r="G68"/>
    </row>
    <row r="69" spans="1:7" ht="58.5" customHeight="1" thickBot="1" x14ac:dyDescent="0.3">
      <c r="A69" s="29" t="s">
        <v>15</v>
      </c>
      <c r="B69" s="30" t="s">
        <v>16</v>
      </c>
      <c r="C69" s="31" t="s">
        <v>43</v>
      </c>
      <c r="E69" s="2"/>
      <c r="G69"/>
    </row>
    <row r="70" spans="1:7" s="27" customFormat="1" ht="13.5" thickBot="1" x14ac:dyDescent="0.25">
      <c r="A70" s="32" t="s">
        <v>1</v>
      </c>
      <c r="B70" s="33">
        <v>20</v>
      </c>
      <c r="C70" s="34">
        <v>0</v>
      </c>
      <c r="E70" s="28"/>
    </row>
    <row r="71" spans="1:7" s="27" customFormat="1" ht="13.5" thickBot="1" x14ac:dyDescent="0.25">
      <c r="A71" s="32" t="s">
        <v>4</v>
      </c>
      <c r="B71" s="33">
        <v>20</v>
      </c>
      <c r="C71" s="36">
        <f>20*B20/G20</f>
        <v>13.333333333333332</v>
      </c>
      <c r="E71" s="28"/>
    </row>
    <row r="72" spans="1:7" s="27" customFormat="1" ht="13.5" thickBot="1" x14ac:dyDescent="0.25">
      <c r="A72" s="32" t="s">
        <v>5</v>
      </c>
      <c r="B72" s="33">
        <v>20</v>
      </c>
      <c r="C72" s="36">
        <f>20*G24/G24</f>
        <v>20</v>
      </c>
      <c r="E72" s="28"/>
    </row>
    <row r="73" spans="1:7" s="27" customFormat="1" ht="13.5" thickBot="1" x14ac:dyDescent="0.25">
      <c r="A73" s="32" t="s">
        <v>6</v>
      </c>
      <c r="B73" s="65">
        <v>20</v>
      </c>
      <c r="C73" s="36">
        <v>0</v>
      </c>
      <c r="E73" s="28"/>
    </row>
    <row r="74" spans="1:7" s="27" customFormat="1" ht="13.5" thickBot="1" x14ac:dyDescent="0.25">
      <c r="A74" s="32" t="s">
        <v>7</v>
      </c>
      <c r="B74" s="33">
        <v>20</v>
      </c>
      <c r="C74" s="36">
        <v>0</v>
      </c>
      <c r="E74" s="28"/>
    </row>
    <row r="75" spans="1:7" s="27" customFormat="1" ht="13.5" thickBot="1" x14ac:dyDescent="0.25">
      <c r="A75" s="37" t="s">
        <v>42</v>
      </c>
      <c r="B75" s="33">
        <v>100</v>
      </c>
      <c r="C75" s="38">
        <f>SUM(C70:C74)</f>
        <v>33.333333333333329</v>
      </c>
      <c r="E75" s="28"/>
    </row>
    <row r="77" spans="1:7" ht="0.75" customHeight="1" x14ac:dyDescent="0.25">
      <c r="A77" s="73"/>
      <c r="B77" s="74"/>
    </row>
    <row r="78" spans="1:7" ht="0.75" customHeight="1" thickBot="1" x14ac:dyDescent="0.3">
      <c r="A78" s="60"/>
      <c r="B78" s="60"/>
    </row>
    <row r="79" spans="1:7" ht="15.75" customHeight="1" thickBot="1" x14ac:dyDescent="0.3">
      <c r="A79" s="153" t="s">
        <v>44</v>
      </c>
      <c r="B79" s="154"/>
      <c r="C79" s="155"/>
      <c r="E79" s="2"/>
      <c r="G79"/>
    </row>
    <row r="80" spans="1:7" ht="58.5" customHeight="1" thickBot="1" x14ac:dyDescent="0.3">
      <c r="A80" s="43" t="s">
        <v>47</v>
      </c>
      <c r="B80" s="44" t="s">
        <v>16</v>
      </c>
      <c r="C80" s="69" t="s">
        <v>43</v>
      </c>
      <c r="E80" s="2"/>
      <c r="G80"/>
    </row>
    <row r="81" spans="1:5" s="27" customFormat="1" ht="13.5" thickBot="1" x14ac:dyDescent="0.25">
      <c r="A81" s="46" t="s">
        <v>1</v>
      </c>
      <c r="B81" s="47">
        <v>20</v>
      </c>
      <c r="C81" s="48">
        <f>20*C16/H16</f>
        <v>18</v>
      </c>
      <c r="E81" s="28"/>
    </row>
    <row r="82" spans="1:5" s="27" customFormat="1" ht="13.5" thickBot="1" x14ac:dyDescent="0.25">
      <c r="A82" s="46" t="s">
        <v>4</v>
      </c>
      <c r="B82" s="47">
        <v>20</v>
      </c>
      <c r="C82" s="50">
        <v>0</v>
      </c>
      <c r="E82" s="28"/>
    </row>
    <row r="83" spans="1:5" s="27" customFormat="1" ht="13.5" thickBot="1" x14ac:dyDescent="0.25">
      <c r="A83" s="46" t="s">
        <v>5</v>
      </c>
      <c r="B83" s="47">
        <v>20</v>
      </c>
      <c r="C83" s="48">
        <v>0</v>
      </c>
      <c r="E83" s="28"/>
    </row>
    <row r="84" spans="1:5" s="27" customFormat="1" ht="13.5" thickBot="1" x14ac:dyDescent="0.25">
      <c r="A84" s="46" t="s">
        <v>6</v>
      </c>
      <c r="B84" s="47">
        <v>20</v>
      </c>
      <c r="C84" s="50">
        <v>0</v>
      </c>
      <c r="E84" s="28"/>
    </row>
    <row r="85" spans="1:5" s="27" customFormat="1" ht="13.5" thickBot="1" x14ac:dyDescent="0.25">
      <c r="A85" s="46" t="s">
        <v>7</v>
      </c>
      <c r="B85" s="47">
        <v>20</v>
      </c>
      <c r="C85" s="48">
        <v>0</v>
      </c>
      <c r="E85" s="28"/>
    </row>
    <row r="86" spans="1:5" s="27" customFormat="1" ht="13.5" thickBot="1" x14ac:dyDescent="0.25">
      <c r="A86" s="51" t="s">
        <v>42</v>
      </c>
      <c r="B86" s="47">
        <v>100</v>
      </c>
      <c r="C86" s="52">
        <f>SUM(C81:C85)</f>
        <v>18</v>
      </c>
      <c r="E86" s="28"/>
    </row>
    <row r="87" spans="1:5" hidden="1" x14ac:dyDescent="0.25">
      <c r="A87" s="15"/>
    </row>
    <row r="88" spans="1:5" hidden="1" x14ac:dyDescent="0.25">
      <c r="A88" s="15"/>
    </row>
    <row r="90" spans="1:5" ht="0.75" customHeight="1" thickBot="1" x14ac:dyDescent="0.3">
      <c r="A90" s="73"/>
      <c r="B90" s="74"/>
    </row>
    <row r="91" spans="1:5" x14ac:dyDescent="0.25">
      <c r="A91" s="75" t="s">
        <v>45</v>
      </c>
      <c r="B91" s="76"/>
      <c r="C91" s="81">
        <f>C75+C86</f>
        <v>51.333333333333329</v>
      </c>
    </row>
    <row r="92" spans="1:5" ht="9" customHeight="1" thickBot="1" x14ac:dyDescent="0.3">
      <c r="A92" s="79"/>
      <c r="B92" s="80"/>
      <c r="C92" s="83"/>
    </row>
  </sheetData>
  <mergeCells count="50">
    <mergeCell ref="A20:A23"/>
    <mergeCell ref="A3:F3"/>
    <mergeCell ref="A4:F4"/>
    <mergeCell ref="A8:H8"/>
    <mergeCell ref="A11:C11"/>
    <mergeCell ref="F11:H11"/>
    <mergeCell ref="C13:C15"/>
    <mergeCell ref="G13:G15"/>
    <mergeCell ref="H13:H15"/>
    <mergeCell ref="A16:A19"/>
    <mergeCell ref="B16:B19"/>
    <mergeCell ref="C16:C19"/>
    <mergeCell ref="F16:F19"/>
    <mergeCell ref="G16:G19"/>
    <mergeCell ref="H16:H19"/>
    <mergeCell ref="A12:A15"/>
    <mergeCell ref="B12:C12"/>
    <mergeCell ref="F12:F15"/>
    <mergeCell ref="G12:H12"/>
    <mergeCell ref="B13:B15"/>
    <mergeCell ref="C20:C23"/>
    <mergeCell ref="F20:F23"/>
    <mergeCell ref="G20:G23"/>
    <mergeCell ref="H28:H31"/>
    <mergeCell ref="H24:H27"/>
    <mergeCell ref="H20:H23"/>
    <mergeCell ref="A91:B92"/>
    <mergeCell ref="C91:C92"/>
    <mergeCell ref="A38:C38"/>
    <mergeCell ref="A47:B47"/>
    <mergeCell ref="A49:C49"/>
    <mergeCell ref="A60:B60"/>
    <mergeCell ref="A61:B62"/>
    <mergeCell ref="C61:C62"/>
    <mergeCell ref="A9:H9"/>
    <mergeCell ref="A68:C68"/>
    <mergeCell ref="A77:B77"/>
    <mergeCell ref="A79:C79"/>
    <mergeCell ref="A90:B90"/>
    <mergeCell ref="A28:A31"/>
    <mergeCell ref="B28:B31"/>
    <mergeCell ref="C28:C31"/>
    <mergeCell ref="F28:F31"/>
    <mergeCell ref="G28:G31"/>
    <mergeCell ref="A24:A27"/>
    <mergeCell ref="B24:B27"/>
    <mergeCell ref="C24:C27"/>
    <mergeCell ref="F24:F27"/>
    <mergeCell ref="G24:G27"/>
    <mergeCell ref="B20:B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1</vt:lpstr>
      <vt:lpstr>sklop 2</vt:lpstr>
      <vt:lpstr>sklop 3</vt:lpstr>
      <vt:lpstr>'sklop 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Stare</dc:creator>
  <cp:lastModifiedBy>Klavdija Šipek</cp:lastModifiedBy>
  <cp:lastPrinted>2019-09-03T14:43:10Z</cp:lastPrinted>
  <dcterms:created xsi:type="dcterms:W3CDTF">2016-10-06T14:25:47Z</dcterms:created>
  <dcterms:modified xsi:type="dcterms:W3CDTF">2025-01-07T06:52:29Z</dcterms:modified>
</cp:coreProperties>
</file>